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autoCompressPictures="0"/>
  <xr:revisionPtr revIDLastSave="3" documentId="8_{6B778B5B-0550-4549-A5B3-4646F1032235}" xr6:coauthVersionLast="45" xr6:coauthVersionMax="45" xr10:uidLastSave="{C9434651-1B6E-4CDD-80B2-CAB18C898AED}"/>
  <bookViews>
    <workbookView xWindow="-120" yWindow="-120" windowWidth="20730" windowHeight="11160" firstSheet="6" activeTab="13" xr2:uid="{00000000-000D-0000-FFFF-FFFF00000000}"/>
  </bookViews>
  <sheets>
    <sheet name="IND-FOR" sheetId="65" r:id="rId1"/>
    <sheet name="ECO-02" sheetId="81" r:id="rId2"/>
    <sheet name="ECO-03" sheetId="89" r:id="rId3"/>
    <sheet name="ECO-04" sheetId="79" r:id="rId4"/>
    <sheet name="ECO-05" sheetId="76" r:id="rId5"/>
    <sheet name="ECO-06" sheetId="75" r:id="rId6"/>
    <sheet name="ECO-07" sheetId="77" r:id="rId7"/>
    <sheet name="ECO-08" sheetId="78" r:id="rId8"/>
    <sheet name="ECO-09" sheetId="83" r:id="rId9"/>
    <sheet name="ECO-10" sheetId="84" r:id="rId10"/>
    <sheet name="ECO-11" sheetId="85" r:id="rId11"/>
    <sheet name="ECO-12" sheetId="86" r:id="rId12"/>
    <sheet name="ECO-13" sheetId="87" r:id="rId13"/>
    <sheet name="ECO-14" sheetId="91" r:id="rId14"/>
  </sheets>
  <definedNames>
    <definedName name="_xlnm._FilterDatabase" localSheetId="2" hidden="1">'ECO-03'!$A$1:$H$128</definedName>
    <definedName name="_xlnm._FilterDatabase" localSheetId="13" hidden="1">'ECO-14'!$A$8:$E$1308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211" i="91" l="1"/>
  <c r="E215" i="91"/>
  <c r="E219" i="91"/>
  <c r="E223" i="91"/>
  <c r="E227" i="91"/>
  <c r="E231" i="91"/>
  <c r="E235" i="91"/>
  <c r="E239" i="91"/>
  <c r="E243" i="91"/>
  <c r="E247" i="91"/>
  <c r="E251" i="91"/>
  <c r="E255" i="91"/>
  <c r="E259" i="91"/>
  <c r="E263" i="91"/>
  <c r="E575" i="91"/>
  <c r="E579" i="91"/>
  <c r="E583" i="91"/>
  <c r="E587" i="91"/>
  <c r="E591" i="91"/>
  <c r="E595" i="91"/>
  <c r="E599" i="91"/>
  <c r="E603" i="91"/>
  <c r="E607" i="91"/>
  <c r="E611" i="91"/>
  <c r="E615" i="91"/>
  <c r="E619" i="91"/>
  <c r="E623" i="91"/>
  <c r="E627" i="91"/>
  <c r="E631" i="91"/>
  <c r="E635" i="91"/>
  <c r="E639" i="91"/>
  <c r="E643" i="91"/>
  <c r="E647" i="91"/>
  <c r="E651" i="91"/>
  <c r="E655" i="91"/>
  <c r="E659" i="91"/>
  <c r="E663" i="91"/>
  <c r="E667" i="91"/>
  <c r="E671" i="91"/>
  <c r="E675" i="91"/>
  <c r="E679" i="91"/>
  <c r="E683" i="91"/>
  <c r="E687" i="91"/>
  <c r="E691" i="91"/>
  <c r="E695" i="91"/>
  <c r="E699" i="91"/>
  <c r="E703" i="91"/>
  <c r="E707" i="91"/>
  <c r="E711" i="91"/>
  <c r="E715" i="91"/>
  <c r="E719" i="91"/>
  <c r="E723" i="91"/>
  <c r="E727" i="91"/>
  <c r="E731" i="91"/>
  <c r="E735" i="91"/>
  <c r="E739" i="91"/>
  <c r="E743" i="91"/>
  <c r="E747" i="91"/>
  <c r="E751" i="91"/>
  <c r="E755" i="91"/>
  <c r="E759" i="91"/>
  <c r="E763" i="91"/>
  <c r="E767" i="91"/>
  <c r="E771" i="91"/>
  <c r="E775" i="91"/>
  <c r="E779" i="91"/>
  <c r="E783" i="91"/>
  <c r="E846" i="91"/>
  <c r="E45" i="89" l="1"/>
  <c r="E49" i="89"/>
</calcChain>
</file>

<file path=xl/sharedStrings.xml><?xml version="1.0" encoding="utf-8"?>
<sst xmlns="http://schemas.openxmlformats.org/spreadsheetml/2006/main" count="4429" uniqueCount="1939">
  <si>
    <t>No.</t>
  </si>
  <si>
    <t>Descripción</t>
  </si>
  <si>
    <t>Unidad</t>
  </si>
  <si>
    <t>Total Acumulado</t>
  </si>
  <si>
    <t>Formato</t>
  </si>
  <si>
    <t>Hoja ___</t>
  </si>
  <si>
    <t>De     ___</t>
  </si>
  <si>
    <t>Fecha:</t>
  </si>
  <si>
    <t>Lugar:</t>
  </si>
  <si>
    <t>Nombre y Cargo del Representante que Firma</t>
  </si>
  <si>
    <t>Actividad o Trabajo</t>
  </si>
  <si>
    <t>ECO-02</t>
  </si>
  <si>
    <t>ECO-03</t>
  </si>
  <si>
    <t>Formato Libre</t>
  </si>
  <si>
    <t>ECO-01</t>
  </si>
  <si>
    <t>IPE-01</t>
  </si>
  <si>
    <t>IPE-02</t>
  </si>
  <si>
    <t>IPE-03</t>
  </si>
  <si>
    <t>IPE-04</t>
  </si>
  <si>
    <t>IPE-06</t>
  </si>
  <si>
    <t>Fondo Nacional de Fomento al Turismo</t>
  </si>
  <si>
    <t>Mes 1</t>
  </si>
  <si>
    <t>Mes 2</t>
  </si>
  <si>
    <t>[Responsable de la Licitación en términos de la Convocatoria]</t>
  </si>
  <si>
    <t>Identificador de la Propuesta Económica</t>
  </si>
  <si>
    <t>Mes n</t>
  </si>
  <si>
    <t>Mes</t>
  </si>
  <si>
    <t>Carta Compromiso de la Proposición</t>
  </si>
  <si>
    <t>Listado de insumos</t>
  </si>
  <si>
    <t>ECO-04</t>
  </si>
  <si>
    <t>ECO-05</t>
  </si>
  <si>
    <t>ECO-06</t>
  </si>
  <si>
    <t>ECO-07</t>
  </si>
  <si>
    <t>ECO-08</t>
  </si>
  <si>
    <t>Anexo 4</t>
  </si>
  <si>
    <t>"[*]"</t>
  </si>
  <si>
    <t>Año 1</t>
  </si>
  <si>
    <t>Año 2</t>
  </si>
  <si>
    <t>Año n</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</si>
  <si>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</si>
  <si>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</si>
  <si>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</si>
  <si>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</si>
  <si>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</si>
  <si>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</si>
  <si>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</si>
  <si>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</si>
  <si>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</si>
  <si>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</si>
  <si>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</si>
  <si>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</si>
  <si>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</si>
  <si>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</si>
  <si>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</si>
  <si>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</si>
  <si>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</si>
  <si>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</si>
  <si>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</si>
  <si>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</si>
  <si>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Mes 23</t>
  </si>
  <si>
    <t>Mes 24</t>
  </si>
  <si>
    <t>Relación de maquinaria y equipo por Partidas y Subpartidas</t>
  </si>
  <si>
    <t>Notas:</t>
  </si>
  <si>
    <t>Nombre del Licitante (en caso de Consorcios nombre de todos los miembros de la Consorcio)</t>
  </si>
  <si>
    <t>Relación de trabajos por Partidas y Subpartidas</t>
  </si>
  <si>
    <t>Relación de mano de obra por Partidas y Subpartidas</t>
  </si>
  <si>
    <t>Relación de materiales y equipos de instalación por Partidas y Subpartidas</t>
  </si>
  <si>
    <t>Relación de personal profesional técnico, administrativo y de servicios por Partidas y Subpartidas</t>
  </si>
  <si>
    <t>Para generar el diagrama de barras de cada concepto se deben sombrear, en colores, las celdas de cada semana que preste el servicio.  Los montos se expresarán numéricamente sobre cada semana y cada barra.</t>
  </si>
  <si>
    <t>Cédula de avances y pagos programados</t>
  </si>
  <si>
    <t>Presupuesto total de los trabajos</t>
  </si>
  <si>
    <t>Programa de erogaciones de utilización del personal profesional técnico, administrativo y de servicios.</t>
  </si>
  <si>
    <t>Cantidad</t>
  </si>
  <si>
    <t>Análisis de precios unitarios</t>
  </si>
  <si>
    <t>Análisis del factor del salario real</t>
  </si>
  <si>
    <t>IPE-05</t>
  </si>
  <si>
    <t>Análisis de costos horarios</t>
  </si>
  <si>
    <t>Análisis de costos indirectos</t>
  </si>
  <si>
    <t>IPE-07</t>
  </si>
  <si>
    <t>Análisis de costo por financimiento</t>
  </si>
  <si>
    <t>IPE-08</t>
  </si>
  <si>
    <t>Análisis del factor de utilidad</t>
  </si>
  <si>
    <t>IPE-09</t>
  </si>
  <si>
    <t>Catálogo de Conceptos</t>
  </si>
  <si>
    <t>IPE-10</t>
  </si>
  <si>
    <t>Programa de erogaciones de la ejecución de los Trabajos a precio unitario</t>
  </si>
  <si>
    <t>IPE-11-1</t>
  </si>
  <si>
    <t>Programa de la mano de obra</t>
  </si>
  <si>
    <t>IPE-11-2</t>
  </si>
  <si>
    <t>Programa de la maquinaria y equipo de construcción</t>
  </si>
  <si>
    <t>IPE-11-3</t>
  </si>
  <si>
    <t>Programa de materiales y equipo de instalación permanente</t>
  </si>
  <si>
    <t>IPE-11-4</t>
  </si>
  <si>
    <t>Programa de utilización del personal profesional técnico, administrativo y de servicios</t>
  </si>
  <si>
    <t>SOBRE LA BASE DE PRECIO UNITARIO</t>
  </si>
  <si>
    <t>SOBRE LA BASE DE PRECIO ALZADO</t>
  </si>
  <si>
    <t>IPE-12</t>
  </si>
  <si>
    <t>IPE-13</t>
  </si>
  <si>
    <t>IPE-14</t>
  </si>
  <si>
    <t>Programa de erogaciones de la ejecución de los Trabajos a precio alzado</t>
  </si>
  <si>
    <t>IPE-15-1</t>
  </si>
  <si>
    <t>IPE-15-2</t>
  </si>
  <si>
    <t>IPE-15-3</t>
  </si>
  <si>
    <t>IPE-15-4</t>
  </si>
  <si>
    <t>ECO-09</t>
  </si>
  <si>
    <t>ECO-10</t>
  </si>
  <si>
    <t>ECO-11</t>
  </si>
  <si>
    <t>ECO-12</t>
  </si>
  <si>
    <t>ECO-13</t>
  </si>
  <si>
    <t>ECO-14</t>
  </si>
  <si>
    <t>Programa de materiales más significativos y equipo de instalación permanente</t>
  </si>
  <si>
    <t>TOTAL ACUMULADO MENSUAL</t>
  </si>
  <si>
    <t>TOTAL MENSUAL</t>
  </si>
  <si>
    <t>ANÁLISIS DE PRECIOS UNITARIOS</t>
  </si>
  <si>
    <t>Concepto:</t>
  </si>
  <si>
    <t>Clave</t>
  </si>
  <si>
    <t>Descripción del concepto</t>
  </si>
  <si>
    <t>Costo</t>
  </si>
  <si>
    <t>Importe</t>
  </si>
  <si>
    <t>Personal</t>
  </si>
  <si>
    <t>Maquinaría y equipo</t>
  </si>
  <si>
    <t>Costo Directo</t>
  </si>
  <si>
    <t>Costo Indirecto</t>
  </si>
  <si>
    <t>%</t>
  </si>
  <si>
    <t>Subtotal</t>
  </si>
  <si>
    <t>Financiamiento</t>
  </si>
  <si>
    <t>Utilidad</t>
  </si>
  <si>
    <t>Precio Unitario:</t>
  </si>
  <si>
    <t>Precio Unitario con letra</t>
  </si>
  <si>
    <t>|</t>
  </si>
  <si>
    <t>[*]</t>
  </si>
  <si>
    <t>PROGRAMA DE EROGACIONES CALENDARIZADO DE UTILIZACIÓN DE MAQUINARIA Y EQUIPO DE CONSTRUCCIÓN PARA LOS TRABAJOS "[*]" A PRECIO UNITARIO, DESGLOSADO POR MES CALENDARIO</t>
  </si>
  <si>
    <t>PROGRAMA DE EROGACIONES CALENDARIZADO DE MANO DE OBRA PARA LOS TRABAJOS "[*]" A PRECIO ALZADO, DESGLOSADO POR MES CALENDARIO</t>
  </si>
  <si>
    <t>PROGRAMA DE EROGACIONES CALENDARIZADO PARA LA EJECUCIÓN DE LOS TRABAJOS "[*]" A PRECIO ALZADO, DESGLOSADO POR MES CALENDARIO</t>
  </si>
  <si>
    <t>Relación de trabajos por Actividades y Subactividades</t>
  </si>
  <si>
    <t>Relación de mano de obra por Actividades y Subactividades</t>
  </si>
  <si>
    <t>Relación de maquinaria y equipo por Actividad y Subactividad</t>
  </si>
  <si>
    <t>PROGRAMA DE EROGACIONES CALENDARIZADO DE MANO DE OBRA PARA LOS TRABAJOS "[*]" A PRECIO UNITARIO, DESGLOSADO POR MES CALENDARIO</t>
  </si>
  <si>
    <t>PROGRAMA DE EROGACIONES CALENDARIZADO PARA LA EJECUCIÓN DE LOS TRABAJOS "[*]" A PRECIO UNITARIO, DESGLOSADO POR MES CALENDARIO</t>
  </si>
  <si>
    <t>PROGRAMA DE EROGACIONES CALENDARIZADO DE UTILIZACIÓN DE MATERIALES Y EQUIPOS DE INSTALACIÓN PARA LOS TRABAJOS "[*]" A PRECIO UNITARIO, DESGLOSADO POR MES CALENDARIO</t>
  </si>
  <si>
    <t>PROGRAMA DE EROGACIONES CALENDARIZADO DE UTILIZACIÓN DEL PERSONAL PROFESIONAL TÉCNICO, ADMINISTRATIVO Y DE SERVICIOS PARA LOS TRABAJOS "[*]" A PRECIO UNITARIO, DESGLOSADO POR MES CALENDARIO</t>
  </si>
  <si>
    <t>PROGRAMA DE EROGACIONES CALENDARIZADO DE UTILIZACIÓN DE MAQUINARIA Y EQUIPO DE CONSTRUCCIÓN PARA LOS TRABAJOS "[*]" A PRECIO ALZADO, DESGLOSADO POR MES CALENDARIO</t>
  </si>
  <si>
    <t>PROGRAMA DE EROGACIONES CALENDARIZADO DE UTILIZACIÓN DE MATERIALES Y EQUIPOS DE INSTALACIÓN PARA LOS TRABAJOS "[*]" A PRECIO ALZADO, DESGLOSADO POR MES CALENDARIO</t>
  </si>
  <si>
    <t>PROGRAMA DE EROGACIONES CALENDARIZADO DE UTILIZACIÓN DEL PERSONAL PROFESIONAL TÉCNICO, ADMINISTRATIVO Y DE SERVICIOS PARA LOS TRABAJOS "[*]" A PRECIO ALZADO, DESGLOSADO POR MES CALENDARIO</t>
  </si>
  <si>
    <t>Relación de materiales y equipos de instalación por Actividad y Subactividad</t>
  </si>
  <si>
    <t>Relación de personal profesional técnico, administrativo y de servicios por Actividad y Subactividad</t>
  </si>
  <si>
    <t>Licitación Pública Internacional Abierta núm.</t>
  </si>
  <si>
    <t>Suministro y colocación de cerca, de 2.50M de altura, a base de malla ciclónica de alambre de acero galvanizado, trenzado y entrelazado, de 5 x 5 cm., Postes de arranque y/o esquinero de 73mm de diámetro, barra superior y retenida horizontal de 40mm de diámetro, dados de concreto f'c=150 kg/cm2, de acuerdo a proyecto. Incluye: Materiales, desperdicios, excavación, vaciado y vibrado de concreto, mano de obra, acarreos y elevaciones hasta el lugar de su utilización a cualquier nivel y a cualquier altura, maquinaria, equipo, herramienta,limpieza y retiro de sobrantes fuera de obra, y todo lo necesario para su correcta ejecución, p.U.O.T.</t>
  </si>
  <si>
    <t>Cerca perimetral a base de malla ciclónica h=2,5m</t>
  </si>
  <si>
    <t>m</t>
  </si>
  <si>
    <t>Partida</t>
  </si>
  <si>
    <t>Confinam00001</t>
  </si>
  <si>
    <t>Ejecución de camino de servicio, comprendido por actividades de despalme y rellenos. Incluye: Materiales, desperdicios, excavación, mano de obra, acarreos y elevaciones hasta el lugar de su utilización, maquinaria, equipo, herramienta,limpieza y retiro de sobrantes fuera de obra, y todo lo necesario para su correcta ejecución, p.U.O.T.</t>
  </si>
  <si>
    <t>Ejecución de Camino de Servicio</t>
  </si>
  <si>
    <t>CaminServ00001</t>
  </si>
  <si>
    <t xml:space="preserve">OBRAS COMPLEMENTARIAS </t>
  </si>
  <si>
    <t/>
  </si>
  <si>
    <t>Capítulo</t>
  </si>
  <si>
    <t>PU.01.15</t>
  </si>
  <si>
    <t>Acarreo en camión 1er km, con carga a maquina, incluye: Equipo y herramienta. P.U.O.T.</t>
  </si>
  <si>
    <t>Acarreo en camión 1er km, con carga a maquina, incluye: equipo y herramienta. P.U.O.T.</t>
  </si>
  <si>
    <t>m3</t>
  </si>
  <si>
    <t>PasoVehi00004</t>
  </si>
  <si>
    <t>Demolición concreto  reforzado a cualquier altura, nivel y pavimento de casas y naves industriales construidas a base de zapatas, castillos, muros, dalas y losa de concreto armado, puertas, ventanas e instalaciones eléctricas, hidráulica y sanitaria ; Según  especificaciones y/o instrucciones de “la dependencia”. P.U.C.T.</t>
  </si>
  <si>
    <t>Demolición concreto reforzado a cualquier altura, nivel y pavimento de casas y naves industriales</t>
  </si>
  <si>
    <t>SERAFEC.001</t>
  </si>
  <si>
    <t>Construcción de guarnición de concreto simple f'c=150 kg/cm2,de acuerdo a proyecto y/o instrucciones de la dependencia p.U.C.T.</t>
  </si>
  <si>
    <t>Construcción de guarnición de concreto simple f'c=150 kg/cm2</t>
  </si>
  <si>
    <t>SERAFEC.063</t>
  </si>
  <si>
    <t>Banqueta de 10 cm de espesor, de concreto f'c=150 kg/cm2, armada con malla electrosoldada 6x6-10/10, acabado escobillado. Incluye: Materiales, desperdicios, traslapes, silletas, cimbra aparente, descimbrado, membrana de curado, pruebas de laboratorio, mano de obra, vibrado, equipo considerando los tiempos en activo, en espera y reserva, acabado con volteador, herramienta menor, acarreos y elevaciones hasta el lugar de su utilización y a cualquier nivel, limpieza y retiro de sobrantes fuera de obra, y todo lo necesario para su correcta ejecución, p.U.C.T.</t>
  </si>
  <si>
    <t>Banqueta de 10 cm de espesor, de concreto f'c=150 kg/cm2, armada con malla electrosoldada 6x6-10/10</t>
  </si>
  <si>
    <t>m2</t>
  </si>
  <si>
    <t>SERAFEC.062</t>
  </si>
  <si>
    <t>Lámpara modular con mango y base de policarbonato en color amarillo y mica frontal translúcido sistema de iluminación a base leds color ámbar destellante , sistema on/off, por unidad de obra terminada. Incluye: Poste, cimentación, fotocelda.P.U.O.T.</t>
  </si>
  <si>
    <t>Lámpara modular con mango y base de policarbonato</t>
  </si>
  <si>
    <t>pza</t>
  </si>
  <si>
    <t>V.II</t>
  </si>
  <si>
    <t>Marcas m-3.3 Raya en la orilla, con pintura convencional color amarillo retroreflejante de 15 cm de ancho, por unidad de obra terminada (longitud efectiva).</t>
  </si>
  <si>
    <t>Marcas M-3.3 Raya en la orilla, con pintura convencional color amarillo</t>
  </si>
  <si>
    <t>III.I</t>
  </si>
  <si>
    <t>Marcas m-1.3 Raya separadora, con pintura termoplástica color blanco y/o el que la dependencia indique, retroreflejante de 15 cm de ancho, por unidad de obra terminada (longitud efectiva)</t>
  </si>
  <si>
    <t>Marcas M-1.3 Raya separadora, con pintura termoplástica color
 blanco</t>
  </si>
  <si>
    <t>III.II</t>
  </si>
  <si>
    <t>Cunetas de sección trapezoidal revestidas de zampeado de concreto hidráulico de f'c= 150 kg/cm2, por unidad de obra terminada.</t>
  </si>
  <si>
    <t>Cunetas de sección trapezoidal revestidas de zampeado de concreto hidráulico de f'c= 150 kg/cm2</t>
  </si>
  <si>
    <t>SERAFEC.068</t>
  </si>
  <si>
    <t>Suministro e instalación de señal varios tipos, como lo indica el proyecto con película reflejante tipo a, según proyecto, especificaciones y/o indicaciones de la dependencia, los trabajos deberán ser considerados tanto diurnos como nocturnos sin cargo adicional para la dependencia, p.U.C.T.</t>
  </si>
  <si>
    <t>Suministro e instalación de señal varios tipos</t>
  </si>
  <si>
    <t>PasoVehi00003</t>
  </si>
  <si>
    <t>Carpeta de 10 cm de espesor de concreto asfáltico en caliente, incluye: Suministro y elaboración en planta de mezcla asfáltica, acarreos, tendidos compactación, maquinaria, mano de obra, equipo y herramienta. P.U.O.T.</t>
  </si>
  <si>
    <t>Carpeta de 10 cm de espesor de concreto asfáltico en caliente</t>
  </si>
  <si>
    <t>SERAFEC.067</t>
  </si>
  <si>
    <t>Riego de impregnación a base de emulsión asfáltica fm-1 a razón de 1.50 Lt/m2, incluye: Suministro de materiales, acarreos, maquinaría, mano de obra, equipo y herramienta. P.U.O.T.</t>
  </si>
  <si>
    <t>Riego de impregnación a base de emulsión asfáltica FM-1</t>
  </si>
  <si>
    <t>PasoVehi00001</t>
  </si>
  <si>
    <t>Formación y compactación de base al 95% de su pvsm, incluye: Suministro de materiales, acamellonado, extendido del material, incorporación de agua, homogenizado, compactado en capas de 20 cm de espesor, maquinaria, mano de obra, equipo y herramienta. P.U.O.T.</t>
  </si>
  <si>
    <t>Formación y compactación de base al 95 % de su pvsm</t>
  </si>
  <si>
    <t>IV.I</t>
  </si>
  <si>
    <t>Excavación y/o corte a cielo abierto, en material clase "b", en cualquier zona, a cualquier profundidad, a máquina, medido en banco. Incluye: Materiales, mano de obra, afine de taludes y fondo de excavación, maquinaria, equipo, herramienta y todo lo necesario para su correcta ejecución, p.U.O.T.</t>
  </si>
  <si>
    <t>Excavación y/o corte (desmonte) a cielo abierto, a máquina, en cualquier zona y profundidad</t>
  </si>
  <si>
    <t>302-CIM-01-004</t>
  </si>
  <si>
    <t>Despalme del terreno, de capa vegetal a máquina, carga y acarreo de material producto del despalme a banco de desperdicio autorizado, medido en banco. Incluye: Materiales, desperdicios, mano de obra, acarreos y elevaciones hasta el lugar de su utilizacion, maquinaria, equipo, herramienta, limpieza y retiro de sobrantes fuera de obra y todo lo necesario para su correcta ejecución, p.U.O.T.</t>
  </si>
  <si>
    <t>Despalme/excavación de tierra vegetal, incluso carga y acarreo a lugar de acopio</t>
  </si>
  <si>
    <t>328-TER-02-003</t>
  </si>
  <si>
    <t>Trazo y nivelación. Con equipo topográfico y sistema de posicionamiento global, de poligonales y ejes, para desplante de vías superficiales, vías de estructuras elevadas, estaciones, edificios, estacionamientos, vialidades, obras exteriores, etc., Estableciendo referencias, señalamientos, mojoneras, estacados, bancos de nivel. Incluye: Materiales, desperdicios, mano de obra, localización general, localización de entre ejes, acarreos y elevaciones hasta el lugar de su utilización a cualquier nivel y cualquier altura, maquinaria, equipo, herramienta, limpieza y retiro de sobrantes fuera de obra  y todo lo necesario para su correcta ejecución, p.U.O.T.</t>
  </si>
  <si>
    <t>Trazo y nivelación, con equipo topográfico y sistema de posicionamiento global</t>
  </si>
  <si>
    <t>301-PRE-01-003</t>
  </si>
  <si>
    <t>CAMINOS DE ACCESO A PUENTES SUPERIORES VEHICULARES</t>
  </si>
  <si>
    <t>PU.01.14.01.02</t>
  </si>
  <si>
    <t>Formación y compactación de base al 90 % de su pvsm, incluye: Suministro de materiales, acamellonado, extendido del material, incorporación de agua, homogenizado, compactado en capas de 20 cms. De espesor, maquinaria, mano de obra, equipo y herramienta. P.U.O.T.</t>
  </si>
  <si>
    <t>Formación y compactación de base al 90 % de su pvsm</t>
  </si>
  <si>
    <t>PasoVehi00002</t>
  </si>
  <si>
    <t>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t>
  </si>
  <si>
    <t>Excavación y/o corte (desmonte) a cielo abierto, a máquina, en cualquier zona y profundidad, incl. carga y acarreo</t>
  </si>
  <si>
    <t>302-CIM-01-004.1</t>
  </si>
  <si>
    <t>Relleno con material de banco (sascab), en capas de 20 cm. De espesor promedio, compactado al 95% de su peso volumétrico seco máximo, a máquina, medido en sitio. Incluye: Materiales, agua, mano de obra, maquinaria, equipo, herramienta menor, pruebas de laboratorio, acarreos hasta el lugar de su utilización y todo lo necesario para su correcta ejecución, p.U.O.T.</t>
  </si>
  <si>
    <t>Relleno con material de banco</t>
  </si>
  <si>
    <t>302-CIM-01-514</t>
  </si>
  <si>
    <t>OBRA CIVIL PASOS VEHICULARES</t>
  </si>
  <si>
    <t>PU.01.14.01.01</t>
  </si>
  <si>
    <t>REPOSICIÓN DE CARRETERAS Y CAMINOS EXISTENTES</t>
  </si>
  <si>
    <t>PU.01.14</t>
  </si>
  <si>
    <t>Desmontaje de vía existente por tramos o escaleras o con desguace total separando todos sus elementos según requerimiento de la entidad contratante, incluido clasificación de los elementos que la componen por tipo y estado de conservación. Incluye transporte y puesta a disposición de la entidad contratante en lugar designado por ella dentro del ámbito de la obra y custodia del material hasta su retirada por la entidad contratante o empresa autorizada. Incluye cortes de riel con disco y no con soplete en caso requerido. Retirada y gestión de residuos y limpieza y retiro de sobrantes fuera de obra y todo lo necesario para su correcta ejecución, p.U.O.T.</t>
  </si>
  <si>
    <t xml:space="preserve">Desmontaje de vía existente </t>
  </si>
  <si>
    <t>Suministro y colocación de topera deslizante, así como todos sus mecanismos y dispositivos.</t>
  </si>
  <si>
    <t>Suministro y montaje de topera deslizante</t>
  </si>
  <si>
    <t>Via_____1.22</t>
  </si>
  <si>
    <t>Suministro y colocación de topera fija, inlcuyendo la estructura de soporte de concreto reforzado, amortiguadores hidráulicos y todos sus mecanismos y dispositivos.</t>
  </si>
  <si>
    <t>Suministro y montaje de topera fija con dispositivo hidráulico de disipación de energía</t>
  </si>
  <si>
    <t>Via_____1.23</t>
  </si>
  <si>
    <t>Suministro y montaje de aparato de dilatación completo con carrera de dilatación hasta 150 mm para escantillón de 1435 mm, compuesto por: Agujas, contraagujas, traviesas de hormigón, incluso las correspondientes a las transiciones, placas y sujeciones</t>
  </si>
  <si>
    <t>Suministro y montaje de aparato de dilatación</t>
  </si>
  <si>
    <t>Via_____1.21</t>
  </si>
  <si>
    <t>Suministro y montaje de cambio de vía arema tipo 20. Incluye replanteo y marcaje de vía, rieles, durmientes, sujeciones, nivelación, alineación, y todas las operaciones hasta su recibido en segunda nivelación. Esta unidad se aplica para cualquier tipo de plataforma y tráfico.Se excluye el suministro de balasto pero si se incluye su vertido y bateo</t>
  </si>
  <si>
    <t>Suministro y montaje de cambio de vía AREMA TIPO 20 sobre vía en balasto</t>
  </si>
  <si>
    <t>Via_____1.17</t>
  </si>
  <si>
    <t>Suministro y montaje de cambio de vía arema tipo 15. Incluye replanteo y marcaje de vía, rieles, durmientes, sujeciones, nivelación, alineación, y todas las operaciones hasta su recibido en segunda nivelación. Esta unidad se aplica para cualquier tipo de plataforma y tráfico.Se excluye el suministro de balasto pero si se incluye su vertido y bateo</t>
  </si>
  <si>
    <t>Suministro y montaje de cambio de vía AREMA TIPO 15 sobre vía en balasto</t>
  </si>
  <si>
    <t>Via_____1.16</t>
  </si>
  <si>
    <t>Suministro y montaje de cambio de vía arema tipo 10. Incluye replanteo y marcaje de vía, rieles, durmientes, sujeciones, nivelación, alineación, y todas las operaciones hasta su recibido en segunda nivelación. Esta unidad se aplica para cualquier tipo de plataforma y tráfico.Se excluye el suministro de balasto pero si se incluye su vertido y bateo</t>
  </si>
  <si>
    <t>Suministro y montaje de cambio de vía AREMA TIPO 10 sobre vía en balasto</t>
  </si>
  <si>
    <t>Via_____1.15</t>
  </si>
  <si>
    <t>Suministro y montaje de vía simple sobre losa de concreto con riel 115re mediante sistema de fijación elastomérico de riel embebido para la sujeción del riel 115re que incluye: Material elastómerico edilon corkelast o similar para bajas velocidades de explotación en talleres y cocheras o bases de mantenimiento, elementos de alineación y nivelación: Galgas y cuñas, bloques de ahorro de material elastomérico y productos de imprimación que aseguren la adherencia entre el riel, concreto y elastómero. Incluye: Preparación, colocación y evacuación de los encofrados para la losa de vía, distribución y colocación de rieles, ajuste de alineación y nivelación de rieles, pre-curvado, preparación de las canaletas, vertido de elastómero, mano de obra, equipo, herramientas, cortes, maniobras y demás cargos necesarios para la correcta ejecución del concepto. Suministro y ejecución de soldadura aluminotérmica. Esta unidad se aplica a vías ubicadas en talleres y cocheras o bases de mantenimiento, donde exista tráfico transversal de vehículos y operarios. Se excluye el suministro del Riel.
Todo lo necesario para su correcta ejecución. P.U.O.T.</t>
  </si>
  <si>
    <t>Vía simple con sistema de riel embebido sobre losa de concreto para su instalación en talleres y cocheras  y bases de mantenimiento</t>
  </si>
  <si>
    <t>Via_____1.14</t>
  </si>
  <si>
    <t>Suministro y montaje de vía simple sobre pilarillos metálicos del tipo heb 200, colocados cada 75 cm a partir de barras de 80 píes con formación de riel  mediante soldadura aluminotérmica. Se excluye el suministro del Riel.
Todo lo necesario para su correcta ejecución. P.U.O.T.</t>
  </si>
  <si>
    <t>Vía simple sobre pilarillos para su instalación en talleres y cocheras y bases de mantenimiento</t>
  </si>
  <si>
    <t>Via_____1.12</t>
  </si>
  <si>
    <t>Suministro de durmiente de concreto pretensado de longitud 2,59 metros, incluyendo los correspondientes set de fijaciones elásticas para ambos rieles 115re y suelas bajo durmiente de diferentes rigideces k1,k2 y k3.</t>
  </si>
  <si>
    <t>Suministro de durmiente de concreto, fijaciones de riel y suelas bajo durmiente K1,K2 y K3</t>
  </si>
  <si>
    <t>Durmconc3</t>
  </si>
  <si>
    <t>Suministro y montaje de vía simple sobre balasto, tanto en vía principal como laderos y estaciones.
Montaje de vía simple sobre balasto con riel 115re a partir de barras de 80 píes con formación de riel largo soldado mediante soldadura eléctrica en obra, durmientes monobloque de concreto situados cada 0,6 m y fijaciones elásticas. Incluye replanteo y marcaje de vía,primera y segunda nivelación, alineación, bateo y estabilizado dinámico de vía. Esta unidad se aplica sobre plataforma genérica. Ejecución de liberación de las tensiones en la vía montada en las zonas exteriores al tunel. Ejecución de amolado final de cada uno de los rieles que componen la vía mediante tren de amolado en linea, incluidos los trabajos preparatorios, protecciones necesarias del sistema de vía o elementos accesorios, alquiler de la maquinaria, asistencia de personal especializado, limpieza final e inspeccion del acabado final, materiales, mano de obra, equipo, herramientas, maniobras y demás cargos necesarios para la correcta ejecución del concepto. Esta unidad se aplica sobre plataforma genérica, se incluye el suministro de balasto y su vertido y bateo, se excluye el suministro del Riel, pero sí incluye el traslado e instalación, se excluye el suministro del durmiente.
Todo lo necesario para su correcta ejecución. P.U.O.T.</t>
  </si>
  <si>
    <t>Vía simple de transición sobre balasto entre estribo y viaducto</t>
  </si>
  <si>
    <t>Via_____1.08</t>
  </si>
  <si>
    <t>Suministro de durmiente de concreto pretensado de longitud 2,59 metros, incluyendo los correspondientes set de fijaciones elásticas para ambos rieles 115re y suelas bajo durmiente de rigidez k1.</t>
  </si>
  <si>
    <t>Suministro de durmiente de concreto, fijaciones de riel y suelas bajo durmiente K1</t>
  </si>
  <si>
    <t>Durmconc2</t>
  </si>
  <si>
    <t>Vía simple sobre balasto y en estructuras elevadas</t>
  </si>
  <si>
    <t>Via_____1.03</t>
  </si>
  <si>
    <t>Suministro de durmiente de concreto pretensado de longitud 2,59 metros, incluyendo los correspondientes set de fijaciones elásticas para ambos rieles 115re</t>
  </si>
  <si>
    <t>Suministro de durmiente de concreto y fijaciones de riel</t>
  </si>
  <si>
    <t>Durmconc1</t>
  </si>
  <si>
    <t>Vía simple sobre balasto y sobre plataforma genérica</t>
  </si>
  <si>
    <t>Via_____1.01</t>
  </si>
  <si>
    <t>SISTEMAS DE VÍA</t>
  </si>
  <si>
    <t>PU.01.06</t>
  </si>
  <si>
    <t>Construcción de subdren de 0.80 De ancho x 3.50 M de altura, con tubo de pvc perforado de 8 " de diametro, relleno de agregado pétreo de tamaño máximo de 3", con geotextil en fondo y paredes de la excavación. El geotextil deberá ser no tejido con resistencia  la tensión de 700 n, resistencia al punzonamiento de 1375 n y tamaño de abertura de fino de 0.25 Mm. Incluye suministro de materiales, maquinaria, equipo, mano de obra, herramienta y todo lo necesario para su correcta ejecución.</t>
  </si>
  <si>
    <t>Subdren de 0.80 de ancho x 3.50 m de altura, con tubo de pvc perforado de 8 " de diametro</t>
  </si>
  <si>
    <t>Geotecni00005</t>
  </si>
  <si>
    <t>Refuerzo del terreno de cimentación de terraplenes en suelos blandos mrdiante la colocación de geomalla biaxial . Incluye  suministro de materiales, limpieza del área, instalación y anclaje de geomalla, desperdicios, maquinaria, equipo, mano de obra, herramienta y todo lo necesario para su correcta ejecución.</t>
  </si>
  <si>
    <t>Refuerzo de terrenos blandos en cimentación de terraplenes mediante geomalla biaxial</t>
  </si>
  <si>
    <t>Geotecni00004</t>
  </si>
  <si>
    <t>Estabilización de suelos blandos existentes en la cimentación de terraplenes mediante columnas de mortero de 40 cm de diámetro, usando la técnica de jet grouting, con resistencia a la compresión simple de 40 kg/cm2 como mínimo. Incluye suministro de materiales, fabricacion de lechada, perforación, inyección, desperdicios, limpieza del área, maquinaria, equipo, mano de obra, herramienta y todo lo necesario para su correcta ejecución.</t>
  </si>
  <si>
    <t>Estabilización de suelos blandos mediante columnas de mortero de 40 cm de diámetro mediante Jet grouting</t>
  </si>
  <si>
    <t>Geotecni00002</t>
  </si>
  <si>
    <t>Estabilización de suelos arcillosos, expansivos o deformables, con  óxido de calcio en proporción de 3,5% en peso, en cama de corte o desplante de terraplenes a cualquier profundidad, corte o escarificación, acamellonamiento o almacenamiento, acarreos, homogeneización, humedecimiento, mezclado y compactación al 90% de su masa volumétrica seca máxima. Incluye:Incluye: Materiales, agua, mano de obra, maquinaria, equipo, herramienta menor, pruebas de laboratorio, acarreos hasta el lugar de su utilización, desperdicios, limpieza, maquinaria, equipo, mano de obra, herramienta  y todo lo necesario para su correcta ejecución, p.U.O.T.</t>
  </si>
  <si>
    <t>Estabilización con cal de suelos arcillosos expansivos en cama de cortes o desplante de terraplenes</t>
  </si>
  <si>
    <t>Geotecni00001</t>
  </si>
  <si>
    <t>Construcción de terraplenes, utilizando materiales compactables procedentes de bancos, compactado al 95%, en el cuerpo del terraplén, medido en banco, de acuerdo a proyecto. Incluye: Compactación del terreno natural, materiales, carga, acarreos, tendido, conformación, compactación y afinamiento, pruebas de laboratorio, limpieza y retiro de sobrantes fuera de obra y todo lo necesario para su correcta ejecución, p.U.O.T.</t>
  </si>
  <si>
    <t>Formación y compactación de terraplenes con material procedente de bancos</t>
  </si>
  <si>
    <t>328-TER.TERR-02-017</t>
  </si>
  <si>
    <t>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t>
  </si>
  <si>
    <t>Relleno con material de producto de excavación</t>
  </si>
  <si>
    <t>302-CIM-01-504</t>
  </si>
  <si>
    <t>Excavación y/o corte a cielo abierto, en material clase "c", en cualquier zona, a cualquier profundidad, por medio de explosivos, carga y acarreo de material producto de la excavación a banco de desperdicio autorizado, medido en banco. Incluye: Materiales, mano de obra, maquinaria, equipo, herramienta, limpieza y retiro de sobrantes fuera de obra y todo lo necesario para su correcta ejecución, p.U.O.T.</t>
  </si>
  <si>
    <t>Excavación y/o corte (desmonte) a cielo abierto, con explosivos, en cualquier zona y profundidad, incl. carga y acarreo</t>
  </si>
  <si>
    <t>302-CIM-01-004.2</t>
  </si>
  <si>
    <t>Construcción de terraplenes, utilizando materiales no compactables procedentes de bancos, en el cuerpo del piedraplén, tamaño máximo del agregado ___ cm., Medido en banco, de acuerdo a proyecto. Incluye: Compactación del terreno natural, materiales, carga, acarreos, tendido, conformación, limpieza y retiro de sobrantes fuera de obra y todo lo necesario para su correcta ejecución, p.U.O.T.</t>
  </si>
  <si>
    <t>Terraplén o relleno con materiales no compactables procedentes de bancos (préstamo) en el cuerpo del piedraplén, incluso acarreo</t>
  </si>
  <si>
    <t>328-TER.PP-02-017</t>
  </si>
  <si>
    <t>Construcción de terraplenes, utilizando materiales no compactables procedentes de bancos (balasto), medido en banco, de acuerdo a proyecto. Incluye: Materiales, carga, acarreos, tendido, conformación, limpieza y retiro de sobrantes fuera de obra y todo lo necesario para su correcta ejecución, p.U.O.T.</t>
  </si>
  <si>
    <t>Balasto, incluso acarreo</t>
  </si>
  <si>
    <t>328-TER.B-02-017</t>
  </si>
  <si>
    <t>Construcción de terraplenes, utilizando materiales compactables procedentes de bancos (subbalasto), compactado al 100%, medido en banco, de acuerdo a proyecto. Incluye: Materiales, carga, acarreos, tendido, conformación, compactación y afinamiento, pruebas del laboratorio, limpieza y retiro de sobrantes fuera de obra y todo lo necesario para su correcta ejecución, p.U.O.T.</t>
  </si>
  <si>
    <t>Subbalasto, incluso acarreo</t>
  </si>
  <si>
    <t>328-TER.SUBB-02-017</t>
  </si>
  <si>
    <t>Construcción de terraplenes, utilizando materiales compactables procedentes de bancos, compactado al 100%, en la capa subrasante, medido en banco, de acuerdo a proyecto. Incluye: Materiales, carga, acarreos, tendido, conformación, compactación y afinamiento, pruebas de laboratorio, limpieza y retiro de sobrantes fuera de obra y todo lo necesario para su correcta ejecución, p.U.O.T.</t>
  </si>
  <si>
    <t>Subrasante - Capa de forma, incluso acarreo</t>
  </si>
  <si>
    <t>328-TER.SUB-02-017</t>
  </si>
  <si>
    <t>TERRACERÍA - MOVIMIENTO DE TIERRAS</t>
  </si>
  <si>
    <t>PU.01.02</t>
  </si>
  <si>
    <t>Desmonte de bosque mediano a máquina, de arbustos y árboles, realizando tala, roza, desenraice (extracción de tocones), troceado, carga y acarreo del material producto del desmonte a banco de desperdicio autorizado. Incluye: Materiales, desperdicios, mano de obra, acarreos y elevaciones hasta el lugar de su utilización, maquinaria, equipo, herramienta, limpieza y retiro de sobrantes fuera de obra y todo lo necesario para su correcta ejecución, p.U.O.T.</t>
  </si>
  <si>
    <t>Desmonte de bosque mediano a máquina, de arbustos y árboles</t>
  </si>
  <si>
    <t>Ha</t>
  </si>
  <si>
    <t>328-TER-01-002</t>
  </si>
  <si>
    <t>PRELIMINARES</t>
  </si>
  <si>
    <t>PU.01.01</t>
  </si>
  <si>
    <t>FASE1 - TRAMO 1 - CATÁLOGO DE CONCEPTOS PARA PRECIOS UNITARIOS</t>
  </si>
  <si>
    <t>PU.01</t>
  </si>
  <si>
    <t>FASE 1 - TRAMO 1_SELVA 1 - PALENQUE - ESCÁRCEGA</t>
  </si>
  <si>
    <t>01</t>
  </si>
  <si>
    <t>En letras</t>
  </si>
  <si>
    <t xml:space="preserve">En número </t>
  </si>
  <si>
    <t>Importe Total</t>
  </si>
  <si>
    <t>Precio Unitario (en Pesos Mexicanos)</t>
  </si>
  <si>
    <t xml:space="preserve">Unidad </t>
  </si>
  <si>
    <t>Clasificación</t>
  </si>
  <si>
    <t>Código</t>
  </si>
  <si>
    <t>CATÁLOGO DE CONCEPTOS</t>
  </si>
  <si>
    <t>MONTO TOTAL DE LA PROPOSICIÓN</t>
  </si>
  <si>
    <t>Proyecto Ejecutivo Fase 1 - Tramo 1_Selva 1 - Palenque - Escárcega</t>
  </si>
  <si>
    <t>Pieza</t>
  </si>
  <si>
    <t>Actividad</t>
  </si>
  <si>
    <t>TR1_PRY_EJE</t>
  </si>
  <si>
    <t>PROYECTO EJECUTIVO</t>
  </si>
  <si>
    <t>PA.01.19</t>
  </si>
  <si>
    <t>Canalizaciones para alojamiento de fibra óptica a lo largo de toda la longitud del tramo con propósito diferente a la explotación ferroviaria (fibra óptica dedicada a terceros), incluyendo registros y acometidas basada en tritubos y registros. Tritubos flexibles de polietileno de alta densidad (PE-80 PE-100), de color verde, de treinta y cuatro (34) milímetros de diámetro interior nominal, con paredes de tres (3) milímetros de espesor con su interior todo según las consideraciones recogidas en la norma N CTR CAR 1 08 007. Tritubos para Fibra Óptica en el Acotamiento de Carreteras Nuevas. Incluye registros instalados a lo largo del tritubo para tener acceso a la red de fibra óptica situados al menos cada 900 metros. Los registros deben ser prefabricados con marco de tapa de concreto polimérico y cuerpo de fibra de vidrio, cuadrados con ventanas de acometida para tritubos y ductos. La tapa y el registro serán capaces de soportar una carga de ciento cuarenta y siete (147) kilonewtons (15 ton) en su eje vertical, al centro de la tapa.</t>
  </si>
  <si>
    <t>Canalización de fibra óptica con fines no ferroviarios</t>
  </si>
  <si>
    <t>Reubicación de cruce con servicio de telecomunicación (f.O.) En el cadenamiento  2053+108,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</si>
  <si>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TELECOMUNICACIÓN (F.O.) en el cadenamiento  2053+108</t>
  </si>
  <si>
    <t>TR1_SA_FO_0008</t>
  </si>
  <si>
    <t>Reubicación de cruce con servicio de telecomunicación (f.O.) En el cadenamiento  2052+985,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</si>
  <si>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TELECOMUNICACIÓN (F.O.) en el cadenamiento  2052+985</t>
  </si>
  <si>
    <t>TR1_SA_FO_0007</t>
  </si>
  <si>
    <t>Reubicación de cruce con servicio de telecable (f.O.) En el cadenamiento  2052+975,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</si>
  <si>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TELECABLE (F.O.) en el cadenamiento  2052+975</t>
  </si>
  <si>
    <t>TR1_SA_FO_0006</t>
  </si>
  <si>
    <t>Reubicación de cruce con servicio de telecable (f.O.) En el cadenamiento  2052+970,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</si>
  <si>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TELECABLE (F.O.) en el cadenamiento  2052+970</t>
  </si>
  <si>
    <t>TR1_SA_FO_0005</t>
  </si>
  <si>
    <t>Reubicación de cruce con servicio de cable (f.O.) En el cadenamiento  2052+963,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</si>
  <si>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CABLE (F.O.) en el cadenamiento  2052+963</t>
  </si>
  <si>
    <t>TR1_SA_FO_0004</t>
  </si>
  <si>
    <t>Reubicación de cruce con servicio de cable (f.O.) En el cadenamiento  70+320,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</si>
  <si>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CABLE (F.O.) en el cadenamiento  70+320</t>
  </si>
  <si>
    <t>TR1_SA_FO_0003</t>
  </si>
  <si>
    <t>Reubicación de cruce con servicio de cable (f.O.) En el cadenamiento  70+315,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</si>
  <si>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CABLE (F.O.) en el cadenamiento  70+315</t>
  </si>
  <si>
    <t>TR1_SA_FO_0002</t>
  </si>
  <si>
    <t>Reubicación de cruce con servicio de cable (f.O.) En el cadenamiento  60+550,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</si>
  <si>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CABLE (F.O.) en el cadenamiento  60+550</t>
  </si>
  <si>
    <t>TR1_SA_FO_0001</t>
  </si>
  <si>
    <t>SERVICIOS AFECTADOS. FIBRA OPTICA (AXTEL, IUSACELL, CABLEVISION, MOVISTAR, TELECOM, ETC.)</t>
  </si>
  <si>
    <t>PA.01.13.06</t>
  </si>
  <si>
    <t>Reubicación de cruce con servicio de telmex en el cadenamiento  2055+570,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</si>
  <si>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2055+570</t>
  </si>
  <si>
    <t>TR1_SA_TEL_0012</t>
  </si>
  <si>
    <t>Reubicación de cruce con servicio de telmex en el cadenamiento  2053+710,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</si>
  <si>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2053+710</t>
  </si>
  <si>
    <t>TR1_SA_TEL_0011</t>
  </si>
  <si>
    <t>Reubicación de cruce con servicio de telmex en el cadenamiento  2052+290,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</si>
  <si>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2052+290</t>
  </si>
  <si>
    <t>TR1_SA_TEL_0010</t>
  </si>
  <si>
    <t>Reubicación de cruce con servicio de telmex en el cadenamiento  2019+900,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</si>
  <si>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2019+900</t>
  </si>
  <si>
    <t>TR1_SA_TEL_0009</t>
  </si>
  <si>
    <t>Reubicación de cruce con servicio de telmex en el cadenamiento  2002+378,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</si>
  <si>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2002+378</t>
  </si>
  <si>
    <t>TR1_SA_TEL_0008</t>
  </si>
  <si>
    <t>Reubicación de cruce con servicio de telmex en el cadenamiento  77+640,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</si>
  <si>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77+640</t>
  </si>
  <si>
    <t>TR1_SA_TEL_0007</t>
  </si>
  <si>
    <t>Reubicación de cruce con servicio de telmex en el cadenamiento  70+240,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</si>
  <si>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70+240</t>
  </si>
  <si>
    <t>TR1_SA_TEL_0006</t>
  </si>
  <si>
    <t>Reubicación de cruce con servicio de telmex en el cadenamiento  70+210,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</si>
  <si>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70+210</t>
  </si>
  <si>
    <t>TR1_SA_TEL_0005</t>
  </si>
  <si>
    <t>Reubicación de cruce con servicio de telmex en el cadenamiento  69+045,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</si>
  <si>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69+045</t>
  </si>
  <si>
    <t>TR1_SA_TEL_0004</t>
  </si>
  <si>
    <t>Reubicación de cruce con servicio de telmex en el cadenamiento  67+445,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</si>
  <si>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67+445</t>
  </si>
  <si>
    <t>TR1_SA_TEL_0003</t>
  </si>
  <si>
    <t>Reubicación de cruce con servicio de telmex en el cadenamiento  48+360,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</si>
  <si>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48+360</t>
  </si>
  <si>
    <t>TR1_SA_TEL_0002</t>
  </si>
  <si>
    <t>Reubicación de cruce con servicio de telmex en el cadenamiento  1+360, incluyendo los siguiente: Retiro de linea existente,demolición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suministro y colocacion de pozo bajo arroyo vial c1c, c2c, pozo para baqueta p2t con muro de concreto armado con refuerzo según proyecto, encofrado de instalaciones con relleno fluido, fletes, acarreos, herramienta, mano de obra, equipos y todo lo necesario para su correcta reubicación. P.U.Ot.</t>
  </si>
  <si>
    <t>Reubicación de cruce con servicio de TELMEX en el cadenamiento  1+360</t>
  </si>
  <si>
    <t>TR1_SA_TEL_0001</t>
  </si>
  <si>
    <t>SERVICIOS AFECTADOS. TELEFONOS DE MEXICO "TELMEX"</t>
  </si>
  <si>
    <t>PA.01.13.05</t>
  </si>
  <si>
    <t>Reubicación de cruce con servicio de baja tensión en el cadenamiento  2112+905,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</si>
  <si>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2112+905</t>
  </si>
  <si>
    <t>TR1_SA_ALU_BT_0113</t>
  </si>
  <si>
    <t>Reubicación de cruce con servicio de baja tensión en el cadenamiento  2112+893,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</si>
  <si>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2112+893</t>
  </si>
  <si>
    <t>TR1_SA_ALU_BT_0112</t>
  </si>
  <si>
    <t>Reubicación de cruce con servicio de baja tensión en el cadenamiento  2112+826,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</si>
  <si>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2112+826</t>
  </si>
  <si>
    <t>TR1_SA_ALU_BT_0111</t>
  </si>
  <si>
    <t>Reubicación de cruce con servicio de baja tensión en el cadenamiento  2112+796,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</si>
  <si>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2112+796</t>
  </si>
  <si>
    <t>TR1_SA_ALU_BT_0110</t>
  </si>
  <si>
    <t>Reubicación de cruce con servicio de baja tensión en el cadenamiento  2112+778,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</si>
  <si>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2112+778</t>
  </si>
  <si>
    <t>TR1_SA_ALU_BT_0109</t>
  </si>
  <si>
    <t>Reubicación de cruce con servicio de baja tensión en el cadenamiento  2112+762,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</si>
  <si>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2112+762</t>
  </si>
  <si>
    <t>TR1_SA_ALU_BT_0108</t>
  </si>
  <si>
    <t>Reubicación de cruce con servicio de baja tensión en el cadenamiento  2112+738,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</si>
  <si>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2112+738</t>
  </si>
  <si>
    <t>TR1_SA_ALU_BT_0107</t>
  </si>
  <si>
    <t>Reubicación de cruce con servicio de baja tensión en el cadenamiento  2112+732,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</si>
  <si>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2112+732</t>
  </si>
  <si>
    <t>TR1_SA_ALU_BT_0106</t>
  </si>
  <si>
    <t>Reubicación de cruce con servicio de baja tensión en el cadenamiento  2112+725,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</si>
  <si>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2112+725</t>
  </si>
  <si>
    <t>TR1_SA_ALU_BT_0105</t>
  </si>
  <si>
    <t>Reubicación de cruce con servicio de baja tensión en el cadenamiento  2112+675,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</si>
  <si>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2112+675</t>
  </si>
  <si>
    <t>TR1_SA_ALU_BT_0104</t>
  </si>
  <si>
    <t>Reubicación de cruce con servicio de baja tensión en el cadenamiento  2112+640, 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</si>
  <si>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2112+640</t>
  </si>
  <si>
    <t>TR1_SA_ALU_BT_0103</t>
  </si>
  <si>
    <t>Reubicación de cruce con servicio de baja tensión en el cadenamiento 2084+140,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</si>
  <si>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2084+140</t>
  </si>
  <si>
    <t>TR1_SA_ALU_BT_0102</t>
  </si>
  <si>
    <t>Reubicación de cruce con servicio de baja tensión en el cadenamiento 2081+970,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</si>
  <si>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2081+970</t>
  </si>
  <si>
    <t>TR1_SA_ALU_BT_0101</t>
  </si>
  <si>
    <t>Reubicación de cruce con servicio de baja tensión en el cadenamiento 2081+710,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</si>
  <si>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2081+710</t>
  </si>
  <si>
    <t>TR1_SA_ALU_BT_0100</t>
  </si>
  <si>
    <t>Reubicación de cruce con servicio de baja tensión en el cadenamiento 2081+620,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</si>
  <si>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2081+620</t>
  </si>
  <si>
    <t>TR1_SA_ALU_BT_0099</t>
  </si>
  <si>
    <t>Reubicación de cruce con servicio de baja tensión en el cadenamiento 2067+140,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</si>
  <si>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2067+140</t>
  </si>
  <si>
    <t>TR1_SA_ALU_BT_0098</t>
  </si>
  <si>
    <t>Reubicación de cruce con servicio de baja tensión en el cadenamiento 2066+120,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</si>
  <si>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2066+120</t>
  </si>
  <si>
    <t>TR1_SA_ALU_BT_0097</t>
  </si>
  <si>
    <t>Reubicación de cruce con servicio de baja tensión en el cadenamiento 2065+543,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</si>
  <si>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2065+543</t>
  </si>
  <si>
    <t>TR1_SA_ALU_BT_0096</t>
  </si>
  <si>
    <t>Reubicación de cruce con servicio de baja tensión en el cadenamiento 2065+165,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</si>
  <si>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2065+165</t>
  </si>
  <si>
    <t>TR1_SA_ALU_BT_0095</t>
  </si>
  <si>
    <t>Reubicación de cruce con servicio de baja tensión en el cadenamiento 2065+155,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</si>
  <si>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2065+155</t>
  </si>
  <si>
    <t>TR1_SA_ALU_BT_0094</t>
  </si>
  <si>
    <t>Reubicación de cruce con servicio de baja tensión en el cadenamiento 2054+665,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</si>
  <si>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2054+665</t>
  </si>
  <si>
    <t>TR1_SA_ALU_BT_0093</t>
  </si>
  <si>
    <t>Reubicación de cruce con servicio de baja tensión en el cadenamiento 2055+140,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</si>
  <si>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2055+140</t>
  </si>
  <si>
    <t>TR1_SA_ALU_BT_0092</t>
  </si>
  <si>
    <t>Reubicación de cruce con servicio de baja tensión en el cadenamiento 2055+133,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</si>
  <si>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2055+133</t>
  </si>
  <si>
    <t>TR1_SA_ALU_BT_0091</t>
  </si>
  <si>
    <t>Reubicación de cruce con servicio de baja tensión en el cadenamiento 2055+000,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</si>
  <si>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2055+000</t>
  </si>
  <si>
    <t>TR1_SA_ALU_BT_0090</t>
  </si>
  <si>
    <t>Reubicación de cruce con servicio de baja tensión en el cadenamiento 2054+290,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</si>
  <si>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2054+290</t>
  </si>
  <si>
    <t>TR1_SA_ALU_BT_0089</t>
  </si>
  <si>
    <t>Reubicación de cruce con servicio de baja tensión en el cadenamiento 2054+255,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</si>
  <si>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2054+255</t>
  </si>
  <si>
    <t>TR1_SA_ALU_BT_0088</t>
  </si>
  <si>
    <t>Reubicación de cruce con servicio de baja tensión en el cadenamiento 2054+218,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</si>
  <si>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2054+218</t>
  </si>
  <si>
    <t>TR1_SA_ALU_BT_0087</t>
  </si>
  <si>
    <t>Reubicación de cruce con servicio de baja tensión en el cadenamiento 2054+185,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</si>
  <si>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2054+185</t>
  </si>
  <si>
    <t>TR1_SA_ALU_BT_0086</t>
  </si>
  <si>
    <t>Reubicación de cruce con servicio de baja tensión en el cadenamiento 2053+855,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</si>
  <si>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2053+855</t>
  </si>
  <si>
    <t>TR1_SA_ALU_BT_0085</t>
  </si>
  <si>
    <t>Reubicación de cruce con servicio de baja tensión en el cadenamiento 2053+560,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</si>
  <si>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2053+560</t>
  </si>
  <si>
    <t>TR1_SA_ALU_BT_0084</t>
  </si>
  <si>
    <t>Reubicación de cruce con servicio de baja tensión en el cadenamiento 2053+365,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</si>
  <si>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2053+365</t>
  </si>
  <si>
    <t>TR1_SA_ALU_BT_0083</t>
  </si>
  <si>
    <t>Reubicación de cruce con servicio de baja tensión en el cadenamiento 2053+280,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</si>
  <si>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2053+280</t>
  </si>
  <si>
    <t>TR1_SA_ALU_BT_0082</t>
  </si>
  <si>
    <t>Reubicación de cruce con servicio de baja tensión en el cadenamiento 2053+275,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</si>
  <si>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2053+275</t>
  </si>
  <si>
    <t>TR1_SA_ALU_BT_0081</t>
  </si>
  <si>
    <t>Reubicación de cruce con servicio de baja tensión en el cadenamiento 2053+140,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</si>
  <si>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2053+140</t>
  </si>
  <si>
    <t>TR1_SA_ALU_BT_0080</t>
  </si>
  <si>
    <t>Reubicación de cruce con servicio de baja tensión en el cadenamiento 2053+107,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</si>
  <si>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2053+107</t>
  </si>
  <si>
    <t>TR1_SA_ALU_BT_0079</t>
  </si>
  <si>
    <t>Reubicación de cruce con servicio de baja tensión en el cadenamiento 2053+100,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</si>
  <si>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2053+100</t>
  </si>
  <si>
    <t>TR1_SA_ALU_BT_0078</t>
  </si>
  <si>
    <t>Reubicación de cruce con servicio de baja tensión en el cadenamiento 2053+020,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</si>
  <si>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2053+020</t>
  </si>
  <si>
    <t>TR1_SA_ALU_BT_0077</t>
  </si>
  <si>
    <t>Reubicación de cruce con servicio de baja tensión en el cadenamiento 2052+988,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</si>
  <si>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2052+988</t>
  </si>
  <si>
    <t>TR1_SA_ALU_BT_0076</t>
  </si>
  <si>
    <t>Reubicación de cruce con servicio de baja tensión en el cadenamiento 2052+930,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</si>
  <si>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2052+930</t>
  </si>
  <si>
    <t>TR1_SA_ALU_BT_0075</t>
  </si>
  <si>
    <t>Reubicación de cruce con servicio de baja tensión en el cadenamiento 2052+770,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</si>
  <si>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2052+770</t>
  </si>
  <si>
    <t>TR1_SA_ALU_BT_0074</t>
  </si>
  <si>
    <t>Reubicación de cruce con servicio de baja tensión en el cadenamiento 2052+790,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</si>
  <si>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2052+790</t>
  </si>
  <si>
    <t>TR1_SA_ALU_BT_0073</t>
  </si>
  <si>
    <t>Reubicación de cruce con servicio de baja tensión en el cadenamiento 2052+760,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</si>
  <si>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2052+760</t>
  </si>
  <si>
    <t>TR1_SA_ALU_BT_0072</t>
  </si>
  <si>
    <t>Reubicación de cruce con servicio de baja tensión en el cadenamiento 2052+750,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</si>
  <si>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2052+750</t>
  </si>
  <si>
    <t>TR1_SA_ALU_BT_0071</t>
  </si>
  <si>
    <t>Reubicación de cruce con servicio de baja tensión en el cadenamiento 2052+740,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</si>
  <si>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2052+740</t>
  </si>
  <si>
    <t>TR1_SA_ALU_BT_0070</t>
  </si>
  <si>
    <t>Reubicación de cruce con servicio de baja tensión en el cadenamiento 2052+730,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</si>
  <si>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2052+730</t>
  </si>
  <si>
    <t>TR1_SA_ALU_BT_0069</t>
  </si>
  <si>
    <t>Reubicación de cruce con servicio de baja tensión en el cadenamiento 2052+710,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</si>
  <si>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2052+710</t>
  </si>
  <si>
    <t>TR1_SA_ALU_BT_0068</t>
  </si>
  <si>
    <t>Reubicación de cruce con servicio de baja tensión en el cadenamiento 2052+690,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</si>
  <si>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2052+690</t>
  </si>
  <si>
    <t>TR1_SA_ALU_BT_0067</t>
  </si>
  <si>
    <t>Reubicación de cruce con servicio de baja tensión en el cadenamiento 2052+655,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</si>
  <si>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2052+655</t>
  </si>
  <si>
    <t>TR1_SA_ALU_BT_0066</t>
  </si>
  <si>
    <t>Reubicación de cruce con servicio de baja tensión en el cadenamiento 2052+645,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</si>
  <si>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2052+645</t>
  </si>
  <si>
    <t>TR1_SA_ALU_BT_0065</t>
  </si>
  <si>
    <t>Reubicación de cruce con servicio de baja tensión en el cadenamiento 2052+605,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</si>
  <si>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2052+605</t>
  </si>
  <si>
    <t>TR1_SA_ALU_BT_0064</t>
  </si>
  <si>
    <t>Reubicación de cruce con servicio de baja tensión en el cadenamiento 2052++475,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</si>
  <si>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2052++475</t>
  </si>
  <si>
    <t>TR1_SA_ALU_BT_0063</t>
  </si>
  <si>
    <t>Reubicación de cruce con servicio de baja tensión en el cadenamiento 2052+440,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</si>
  <si>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2052+440</t>
  </si>
  <si>
    <t>TR1_SA_ALU_BT_0062</t>
  </si>
  <si>
    <t>TR1_SA_ALU_BT_0061</t>
  </si>
  <si>
    <t>Reubicación de cruce con servicio de baja tensión en el cadenamiento 2052+305,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</si>
  <si>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2052+305</t>
  </si>
  <si>
    <t>TR1_SA_ALU_BT_0060</t>
  </si>
  <si>
    <t>Reubicación de cruce con servicio de baja tensión en el cadenamiento 2052+300,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</si>
  <si>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2052+300</t>
  </si>
  <si>
    <t>TR1_SA_ALU_BT_0059</t>
  </si>
  <si>
    <t>Reubicación de cruce con servicio de baja tensión en el cadenamiento 2053+295,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</si>
  <si>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2053+295</t>
  </si>
  <si>
    <t>TR1_SA_ALU_BT_0058</t>
  </si>
  <si>
    <t>Reubicación de cruce con servicio de baja tensión en el cadenamiento 2052+160,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</si>
  <si>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2052+160</t>
  </si>
  <si>
    <t>TR1_SA_ALU_BT_0057</t>
  </si>
  <si>
    <t>Reubicación de cruce con servicio de baja tensión en el cadenamiento 2050+220,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</si>
  <si>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2050+220</t>
  </si>
  <si>
    <t>TR1_SA_ALU_BT_0056</t>
  </si>
  <si>
    <t>Reubicación de cruce con servicio de baja tensión en el cadenamiento 2048+630,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</si>
  <si>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2048+630</t>
  </si>
  <si>
    <t>TR1_SA_ALU_BT_0055</t>
  </si>
  <si>
    <t>Reubicación de cruce con servicio de baja tensión en el cadenamiento 2031+990,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</si>
  <si>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2031+990</t>
  </si>
  <si>
    <t>TR1_SA_ALU_BT_0054</t>
  </si>
  <si>
    <t>Reubicación de cruce con servicio de baja tensión en el cadenamiento 2017+850,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</si>
  <si>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2017+850</t>
  </si>
  <si>
    <t>TR1_SA_ALU_BT_0053</t>
  </si>
  <si>
    <t>Reubicación de cruce con servicio de baja tensión en el cadenamiento 2003+370,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</si>
  <si>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2003+370</t>
  </si>
  <si>
    <t>TR1_SA_ALU_BT_0052</t>
  </si>
  <si>
    <t>Reubicación de cruce con servicio de baja tensión en el cadenamiento 113+300,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</si>
  <si>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113+300</t>
  </si>
  <si>
    <t>TR1_SA_ALU_BT_0051</t>
  </si>
  <si>
    <t>Reubicación de cruce con servicio de baja tensión en el cadenamiento 112+410,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</si>
  <si>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112+410</t>
  </si>
  <si>
    <t>TR1_SA_ALU_BT_0050</t>
  </si>
  <si>
    <t>Reubicación de cruce con servicio de baja tensión en el cadenamiento 112+358,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</si>
  <si>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112+358</t>
  </si>
  <si>
    <t>TR1_SA_ALU_BT_0049</t>
  </si>
  <si>
    <t>Reubicación de cruce con servicio de baja tensión en el cadenamiento 110+400,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</si>
  <si>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110+400</t>
  </si>
  <si>
    <t>TR1_SA_ALU_BT_0048</t>
  </si>
  <si>
    <t>Reubicación de cruce con servicio de baja tensión en el cadenamiento 110+065,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</si>
  <si>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110+065</t>
  </si>
  <si>
    <t>TR1_SA_ALU_BT_0047</t>
  </si>
  <si>
    <t>Reubicación de cruce con servicio de baja tensión en el cadenamiento 109+745,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</si>
  <si>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109+745</t>
  </si>
  <si>
    <t>TR1_SA_ALU_BT_0046</t>
  </si>
  <si>
    <t>Reubicación de cruce con servicio de baja tensión en el cadenamiento 108+260,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</si>
  <si>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108+260</t>
  </si>
  <si>
    <t>TR1_SA_ALU_BT_0045</t>
  </si>
  <si>
    <t>Reubicación de cruce con servicio de baja tensión en el cadenamiento 107+080,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</si>
  <si>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107+080</t>
  </si>
  <si>
    <t>TR1_SA_ALU_BT_0044</t>
  </si>
  <si>
    <t>Reubicación de cruce con servicio de baja tensión en el cadenamiento 106+320,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</si>
  <si>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106+320</t>
  </si>
  <si>
    <t>TR1_SA_ALU_BT_0043</t>
  </si>
  <si>
    <t>Reubicación de cruce con servicio de baja tensión en el cadenamiento 102+760,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</si>
  <si>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102+760</t>
  </si>
  <si>
    <t>TR1_SA_ALU_BT_0042</t>
  </si>
  <si>
    <t>Reubicación de cruce con servicio de baja tensión en el cadenamiento 96+625,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</si>
  <si>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96+625</t>
  </si>
  <si>
    <t>TR1_SA_ALU_BT_0041</t>
  </si>
  <si>
    <t>Reubicación de cruce con servicio de baja tensión en el cadenamiento 95+540,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</si>
  <si>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95+540</t>
  </si>
  <si>
    <t>TR1_SA_ALU_BT_0040</t>
  </si>
  <si>
    <t>Reubicación de cruce con servicio de baja tensión en el cadenamiento 95+190,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</si>
  <si>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95+190</t>
  </si>
  <si>
    <t>TR1_SA_ALU_BT_0039</t>
  </si>
  <si>
    <t>Reubicación de cruce con servicio de baja tensión en el cadenamiento 92+870,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</si>
  <si>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92+870</t>
  </si>
  <si>
    <t>TR1_SA_ALU_BT_0038</t>
  </si>
  <si>
    <t>Reubicación de cruce con servicio de baja tensión en el cadenamiento 91+950,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</si>
  <si>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91+950</t>
  </si>
  <si>
    <t>TR1_SA_ALU_BT_0037</t>
  </si>
  <si>
    <t>Reubicación de cruce con servicio de baja tensión en el cadenamiento 89+160,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</si>
  <si>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89+160</t>
  </si>
  <si>
    <t>TR1_SA_ALU_BT_0036</t>
  </si>
  <si>
    <t>Reubicación de cruce con servicio de baja tensión en el cadenamiento 88+925,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</si>
  <si>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88+925</t>
  </si>
  <si>
    <t>TR1_SA_ALU_BT_0035</t>
  </si>
  <si>
    <t>Reubicación de cruce con servicio de baja tensión en el cadenamiento 80+253,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</si>
  <si>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80+253</t>
  </si>
  <si>
    <t>TR1_SA_ALU_BT_0034</t>
  </si>
  <si>
    <t>Reubicación de cruce con servicio de baja tensión en el cadenamiento 73+138,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</si>
  <si>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73+138</t>
  </si>
  <si>
    <t>TR1_SA_ALU_BT_0033</t>
  </si>
  <si>
    <t>Reubicación de cruce con servicio de baja tensión en el cadenamiento 71+300,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</si>
  <si>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71+300</t>
  </si>
  <si>
    <t>TR1_SA_ALU_BT_0032</t>
  </si>
  <si>
    <t>Reubicación de cruce con servicio de baja tensión en el cadenamiento 70+465,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</si>
  <si>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70+465</t>
  </si>
  <si>
    <t>TR1_SA_ALU_BT_0031</t>
  </si>
  <si>
    <t>Reubicación de cruce con servicio de baja tensión en el cadenamiento 70+370,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</si>
  <si>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70+370</t>
  </si>
  <si>
    <t>TR1_SA_ALU_BT_0030</t>
  </si>
  <si>
    <t>Reubicación de cruce con servicio de baja tensión en el cadenamiento 70+313,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</si>
  <si>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70+313</t>
  </si>
  <si>
    <t>TR1_SA_ALU_BT_0029</t>
  </si>
  <si>
    <t>Reubicación de cruce con servicio de baja tensión en el cadenamiento 70+288,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</si>
  <si>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70+288</t>
  </si>
  <si>
    <t>TR1_SA_ALU_BT_0028</t>
  </si>
  <si>
    <t>Reubicación de cruce con servicio de baja tensión en el cadenamiento 70+210,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</si>
  <si>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70+210</t>
  </si>
  <si>
    <t>TR1_SA_ALU_BT_0027</t>
  </si>
  <si>
    <t>Reubicación de cruce con servicio de baja tensión en el cadenamiento 69+278,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</si>
  <si>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69+278</t>
  </si>
  <si>
    <t>TR1_SA_ALU_BT_0026</t>
  </si>
  <si>
    <t>Reubicación de cruce con servicio de baja tensión en el cadenamiento 69+270,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</si>
  <si>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69+270</t>
  </si>
  <si>
    <t>TR1_SA_ALU_BT_0025</t>
  </si>
  <si>
    <t>Reubicación de cruce con servicio de baja tensión en el cadenamiento 69+055,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</si>
  <si>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69+055</t>
  </si>
  <si>
    <t>TR1_SA_ALU_BT_0024</t>
  </si>
  <si>
    <t>Reubicación de cruce con servicio de baja tensión en el cadenamiento 69+035,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</si>
  <si>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69+035</t>
  </si>
  <si>
    <t>TR1_SA_ALU_BT_0023</t>
  </si>
  <si>
    <t>Reubicación de cruce con servicio de baja tensión en el cadenamiento 68+968,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</si>
  <si>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68+968</t>
  </si>
  <si>
    <t>TR1_SA_ALU_BT_0022</t>
  </si>
  <si>
    <t>Reubicación de cruce con servicio de baja tensión en el cadenamiento 68+690,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</si>
  <si>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68+690</t>
  </si>
  <si>
    <t>TR1_SA_ALU_BT_0021</t>
  </si>
  <si>
    <t>Reubicación de cruce con servicio de baja tensión en el cadenamiento 68+680,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</si>
  <si>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68+680</t>
  </si>
  <si>
    <t>TR1_SA_ALU_BT_0020</t>
  </si>
  <si>
    <t>Reubicación de cruce con servicio de baja tensión en el cadenamiento 68+405,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</si>
  <si>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68+405</t>
  </si>
  <si>
    <t>TR1_SA_ALU_BT_0019</t>
  </si>
  <si>
    <t>Reubicación de cruce con servicio de baja tensión en el cadenamiento 68+230,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</si>
  <si>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68+230</t>
  </si>
  <si>
    <t>TR1_SA_ALU_BT_0018</t>
  </si>
  <si>
    <t>Reubicación de cruce con servicio de baja tensión en el cadenamiento 67+405,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</si>
  <si>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67+405</t>
  </si>
  <si>
    <t>TR1_SA_ALU_BT_0017</t>
  </si>
  <si>
    <t>Reubicación de cruce con servicio de baja tensión en el cadenamiento 67+400,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</si>
  <si>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67+400</t>
  </si>
  <si>
    <t>TR1_SA_ALU_BT_0016</t>
  </si>
  <si>
    <t>Reubicación de cruce con servicio de baja tensión en el cadenamiento 66+888,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</si>
  <si>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66+888</t>
  </si>
  <si>
    <t>TR1_SA_ALU_BT_0015</t>
  </si>
  <si>
    <t>Reubicación de cruce con servicio de baja tensión en el cadenamiento 65+695,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</si>
  <si>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65+695</t>
  </si>
  <si>
    <t>TR1_SA_ALU_BT_0014</t>
  </si>
  <si>
    <t>Reubicación de cruce con servicio de baja tensión en el cadenamiento 65+288,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</si>
  <si>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65+288</t>
  </si>
  <si>
    <t>TR1_SA_ALU_BT_0013</t>
  </si>
  <si>
    <t>Reubicación de cruce con servicio de baja tensión en el cadenamiento 60+535,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</si>
  <si>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60+535</t>
  </si>
  <si>
    <t>TR1_SA_ALU_BT_0012</t>
  </si>
  <si>
    <t>Reubicación de cruce con servicio de baja tensión en el cadenamiento 59+680,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</si>
  <si>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59+680</t>
  </si>
  <si>
    <t>TR1_SA_ALU_BT_0011</t>
  </si>
  <si>
    <t>Reubicación de cruce con servicio de baja tensión en el cadenamiento 14+230,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</si>
  <si>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14+230</t>
  </si>
  <si>
    <t>TR1_SA_ALU_BT_0010</t>
  </si>
  <si>
    <t>Reubicación de cruce con servicio de baja tensión en el cadenamiento 13+060,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</si>
  <si>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13+060</t>
  </si>
  <si>
    <t>TR1_SA_ALU_BT_0009</t>
  </si>
  <si>
    <t>Reubicación de cruce con servicio de baja tensión en el cadenamiento 11+673,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</si>
  <si>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11+673</t>
  </si>
  <si>
    <t>TR1_SA_ALU_BT_0008</t>
  </si>
  <si>
    <t>Reubicación de cruce con servicio de baja tensión en el cadenamiento 10+890,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</si>
  <si>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10+890</t>
  </si>
  <si>
    <t>TR1_SA_ALU_BT_0007</t>
  </si>
  <si>
    <t>Reubicación de cruce con servicio de baja tensión en el cadenamiento 10+800,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</si>
  <si>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10+800</t>
  </si>
  <si>
    <t>TR1_SA_ALU_BT_0006</t>
  </si>
  <si>
    <t>Reubicación de cruce con servicio de baja tensión en el cadenamiento 10+110,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</si>
  <si>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10+110</t>
  </si>
  <si>
    <t>TR1_SA_ALU_BT_0005</t>
  </si>
  <si>
    <t>Reubicación de cruce con servicio de baja tensión en el cadenamiento 3+758,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</si>
  <si>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3+758</t>
  </si>
  <si>
    <t>TR1_SA_ALU_BT_0004</t>
  </si>
  <si>
    <t>Reubicación de cruce con servicio de baja tensión en el cadenamiento 2+190,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</si>
  <si>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2+190</t>
  </si>
  <si>
    <t>TR1_SA_ALU_BT_0003</t>
  </si>
  <si>
    <t>Reubicación de cruce con servicio de baja tensión en el cadenamiento 1+708,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</si>
  <si>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1+708</t>
  </si>
  <si>
    <t>TR1_SA_ALU_BT_0002</t>
  </si>
  <si>
    <t>Reubicación de cruce con servicio de baja tensión en el cadenamiento 1+353, incluyendo los siguiente: Retiro de instalación existente (aérea y/o subterránea),demolición y reposisición de (guarnición, banquetas, cunetas,mezcla asfaltica, concreto hidráulico, linderos) asi como calas para  la verificación de obras inducidas con dimensiones de 0.50X0.50X3.00 M, suministro y colocación de canalizaciones de diámetro similiar al existente, suministro y colocación de cable segun especificaciones existentes, suministro e instalación de postes, bajadas de postes a registros, fabricación de registros, fletes, acarreos, herramienta, mano de obra, equipos y todo lo necesario para su correcta reubicación. P.U.Ot.</t>
  </si>
  <si>
    <t>Reubicación de cruce con servicio de BAJA TENSIÓN en el cadenamiento 1+353</t>
  </si>
  <si>
    <t>TR1_SA_ALU_BT_0001</t>
  </si>
  <si>
    <t>SERVICIOS AFECTADOS. ALUMBRADO PUBLICO</t>
  </si>
  <si>
    <t>PA.01.13.04</t>
  </si>
  <si>
    <t>Reubicación de cruce con canal de riego en el cadenamiento 2112+180, incluyendo lo siguiente: Demolición de canal, retiro de linea existente,demolición y reposisición de (guarnición, banquetas, cunetas,mezcla asfaltica, concreto hidráulico, linderos ) asi como calas para  la verificación de obras inducidas con dimensiones de 0.50X0.50X3.00 M  existente, trazo y nivelación topográfica, excavaciones, plantilla de concreto simple, cimbra, acero de refuerzo de  f'y= 4200 kg/cm2, concreto hidráulico de f'c = 250 kg/cm2, rellenos simple y con grava controlada, suministro y collocación de geotextiles, concreto para lanzar, cemento y áridos especiales, f'c=25 mpa (250 kg/cm²), clasificación de exposición b2, tamaño máximo del agregado 20 mm, suministro y colocación de compuerta de apertura manual, para canal de hasta 3.0 M de profundidad, fletes, acarreos, herramienta, mano de obra, equipos y todo lo necesario para su correcta reubicación. P.U.Ot.</t>
  </si>
  <si>
    <t>Reubicación de cruce con CANAL DE RIEGO en el cadenamiento 2112+180</t>
  </si>
  <si>
    <t>TR1_SA_CRI_0002</t>
  </si>
  <si>
    <t>Reubicación de cruce con canal de riego en el cadenamiento 72+070, incluyendo lo siguiente: Demolición de canal, retiro de linea existente,demolición y reposisición de (guarnición, banquetas, cunetas,mezcla asfaltica, concreto hidráulico, linderos ) asi como calas para  la verificación de obras inducidas con dimensiones de 0.50X0.50X3.00 M  existente, trazo y nivelación topográfica, excavaciones, plantilla de concreto simple, cimbra, acero de refuerzo de  f'y= 4200 kg/cm2, concreto hidráulico de f'c = 250 kg/cm2, rellenos simple y con grava controlada, suministro y collocación de geotextiles, concreto para lanzar, cemento y áridos especiales, f'c=25 mpa (250 kg/cm²), clasificación de exposición b2, tamaño máximo del agregado 20 mm, suministro y colocación de compuerta de apertura manual, para canal de hasta 3.0 M de profundidad, fletes, acarreos, herramienta, mano de obra, equipos y todo lo necesario para su correcta reubicación. P.U.Ot.</t>
  </si>
  <si>
    <t>Reubicación de cruce con CANAL DE RIEGO en el cadenamiento 72+070</t>
  </si>
  <si>
    <t>TR1_SA_CRI_0001</t>
  </si>
  <si>
    <t>SERVICIOS AFECTADOS. CANALES DE RIEGO</t>
  </si>
  <si>
    <t>PA.01.13.03</t>
  </si>
  <si>
    <t>Reubicación de cruce con servicio de agua potable en el cadenamiento 2054+330, desde 4" hasta 30" de diámetro incluyendo lo siguiente: Retiro de linea existente,demolición y reposisición de (guarnición, banquetas, cunetas,mezcla asfaltica, concreto hidráulico, linderos), asi como calas para  la verificación de obras inducidas con dimensiones de 0.50X0.50X3.00 M, suministro y colocación de tubería polietileno rd-17,  cajas tipo 2.00X 2.20X1.60 Mts  para operación de válvulas, construcción de cruceros, suministro y colocación de piezas especiales para la transición de concreto a acero para tubería de agua potable,  atraques de concreto armado de f’c=150 kg/cm2, fletes,acarreos, herramienta, mano de obra, equipos y todo lo necesario para su correcta reubicación. P.U.O.T.</t>
  </si>
  <si>
    <t>Reubicación de cruce con servicio de AGUA POTABLE en el cadenamiento 2054+330</t>
  </si>
  <si>
    <t>TR1_SA_POT_0006</t>
  </si>
  <si>
    <t>Reubicación de cruce con servicio de agua potable en el cadenamiento 2019+845, desde 4" hasta 30" de diámetro incluyendo lo siguiente: Retiro de linea existente,demolición y reposisición de (guarnición, banquetas, cunetas,mezcla asfaltica, concreto hidráulico, linderos), asi como calas para  la verificación de obras inducidas con dimensiones de 0.50X0.50X3.00 M, suministro y colocación de tubería polietileno rd-17,  cajas tipo 2.00X 2.20X1.60 Mts  para operación de válvulas, construcción de cruceros, suministro y colocación de piezas especiales para la transición de concreto a acero para tubería de agua potable,  atraques de concreto armado de f’c=150 kg/cm2, fletes,acarreos, herramienta, mano de obra, equipos y todo lo necesario para su correcta reubicación. P.U.O.T.</t>
  </si>
  <si>
    <t>Reubicación de cruce con servicio de AGUA POTABLE en el cadenamiento 2019+845</t>
  </si>
  <si>
    <t>TR1_SA_POT_0005</t>
  </si>
  <si>
    <t>Reubicación de cruce con servicio de agua potable en el cadenamiento 97+270, reubicación de cruce con servicio de agua potable  desde 30" hasta 50" de diámetro incluyendo lo siguiente: Retiro de linea existente,demolición y reposisición de (guarnición, banquetas, cunetas,mezcla asfaltica, concreto hidráulico, linderos), asi como calas para  la verificación de obras inducidas con dimensiones de 0.50X0.50X3.00 M, suministro de tuberia de acero ced 40  50” , construccion de cajas tipo 4.20 X 3.60X 4.10 Mts para operación de válvulas, construcción para agua potable de diferentes diametros  muro de concreto reforzado, aplanado pulido cubierta de concreto de f’c=200 kg/cm2, acero de refuerzo según proyecto , , suministro y colocacion de piezas espciales para la transicion de concreto a acero para tuberia de agua potable de 50" de diametro según proyecto, construccion de atraques de concreto armado de f’c=150 kg/cm2, acero de refuerzo,  de seccion 140x120x120 cms, y todo lo necesario para su correcta reubicación. P.U.O.T.</t>
  </si>
  <si>
    <t>Reubicación de cruce con servicio de AGUA POTABLE en el cadenamiento 97+270</t>
  </si>
  <si>
    <t>TR1_SA_POT_0004</t>
  </si>
  <si>
    <t>Reubicación de cruce con servicio de agua potable en el cadenamiento 89+360, desde 30" hasta 50" de diámetro incluyendo lo siguiente: Retiro de linea existente,demolición y reposisición de (guarnición, banquetas, cunetas,mezcla asfaltica, concreto hidráulico, linderos), asi como calas para  la verificación de obras inducidas con dimensiones de 0.50X0.50X3.00 M, suministro de tuberia de acero ced 40  50” , construccion de cajas tipo 4.20 X 3.60X 4.10 Mts para operación de válvulas, construcción para agua potable de diferentes diametros  muro de concreto reforzado, aplanado pulido cubierta de concreto de f’c=200 kg/cm2, acero de refuerzo según proyecto , , suministro y colocacion de piezas espciales para la transicion de concreto a acero para tuberia de agua potable de 50" de diametro según proyecto, construccion de atraques de concreto armado de f’c=150 kg/cm2, acero de refuerzo,  de seccion 140x120x120 cms, y todo lo necesario para su correcta reubicación. P.U.O.T.</t>
  </si>
  <si>
    <t>Reubicación de cruce con servicio de AGUA POTABLE en el cadenamiento 89+360</t>
  </si>
  <si>
    <t>TR1_SA_POT_0003</t>
  </si>
  <si>
    <t>Reubicación de cruce con servicio de agua potable en el cadenamiento 69+270, desde 30" hasta 50" de diámetro incluyendo lo siguiente: Retiro de linea existente,demolición y reposisición de (guarnición, banquetas, cunetas,mezcla asfaltica, concreto hidráulico, linderos), asi como calas para  la verificación de obras inducidas con dimensiones de 0.50X0.50X3.00 M, suministro de tuberia de acero ced 40  50” , construccion de cajas tipo 4.20 X 3.60X 4.10 Mts para operación de válvulas, construcción para agua potable de diferentes diametros  muro de concreto reforzado, aplanado pulido cubierta de concreto de f’c=200 kg/cm2, acero de refuerzo según proyecto , , suministro y colocacion de piezas espciales para la transicion de concreto a acero para tuberia de agua potable de 50" de diametro según proyecto, construccion de atraques de concreto armado de f’c=150 kg/cm2, acero de refuerzo,  de seccion 140x120x120 cms, y todo lo necesario para su correcta reubicación. P.U.O.T.</t>
  </si>
  <si>
    <t>Reubicación de cruce con servicio de AGUA POTABLE en el cadenamiento 69+270</t>
  </si>
  <si>
    <t>TR1_SA_POT_0002</t>
  </si>
  <si>
    <t>Reubicación de cruce con servicio de agua potable en el cadenamiento 1+340, desde 30" hasta 50" de diámetro incluyendo lo siguiente: Retiro de linea existente,demolición y reposisición de (guarnición, banquetas, cunetas,mezcla asfaltica, concreto hidráulico, linderos), asi como calas para  la verificación de obras inducidas con dimensiones de 0.50X0.50X3.00 M, suministro de tuberia de acero ced 40  50” , construccion de cajas tipo 4.20 X 3.60X 4.10 Mts para operación de válvulas, construcción para agua potable de diferentes diametros  muro de concreto reforzado, aplanado pulido cubierta de concreto de f’c=200 kg/cm2, acero de refuerzo según proyecto , , suministro y colocacion de piezas espciales para la transicion de concreto a acero para tuberia de agua potable de 50" de diametro según proyecto, construccion de atraques de concreto armado de f’c=150 kg/cm2, acero de refuerzo,  de seccion 140x120x120 cms, y todo lo necesario para su correcta reubicación. P.U.O.T.</t>
  </si>
  <si>
    <t>Reubicación de cruce con servicio de AGUA POTABLE en el cadenamiento 1+340</t>
  </si>
  <si>
    <t>TR1_SA_POT_0001</t>
  </si>
  <si>
    <t>SERVICIOS AFECTADOS. AGUA POTABLE</t>
  </si>
  <si>
    <t>PA.01.13.02</t>
  </si>
  <si>
    <t>Reubicación de cruce con servicio de  media tensión en el cadenamiento 2081+592,incluyendo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</si>
  <si>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2081+592</t>
  </si>
  <si>
    <t>TR1_SA_CFE_MT_0070</t>
  </si>
  <si>
    <t>Reubicación de cruce con servicio de  media tensión en el cadenamiento 2073+365,incluyendo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</si>
  <si>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2073+365</t>
  </si>
  <si>
    <t>TR1_SA_CFE_MT_0069</t>
  </si>
  <si>
    <t>Reubicación de cruce con servicio de  media tensión en el cadenamiento 2066+540,incluyendo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</si>
  <si>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2066+540</t>
  </si>
  <si>
    <t>TR1_SA_CFE_MT_0068</t>
  </si>
  <si>
    <t>Reubicación de cruce con servicio de  media tensión en el cadenamiento 2053+390,incluyendo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</si>
  <si>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2053+390</t>
  </si>
  <si>
    <t>TR1_SA_CFE_MT_0067</t>
  </si>
  <si>
    <t>Reubicación de cruce con servicio de  media tensión en el cadenamiento 2052+352,incluyendo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</si>
  <si>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2052+352</t>
  </si>
  <si>
    <t>TR1_SA_CFE_MT_0066</t>
  </si>
  <si>
    <t>Reubicación de cruce con servicio de  media tensión en el cadenamiento 2050+100,incluyendo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</si>
  <si>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2050+100</t>
  </si>
  <si>
    <t>TR1_SA_CFE_MT_0065</t>
  </si>
  <si>
    <t>Reubicación de cruce con servicio de  media tensión en el cadenamiento 2048+130,incluyendo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</si>
  <si>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2048+130</t>
  </si>
  <si>
    <t>TR1_SA_CFE_MT_0064</t>
  </si>
  <si>
    <t>Reubicación de cruce con servicio de  media tensión en el cadenamiento 2039+370,incluyendo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</si>
  <si>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2039+370</t>
  </si>
  <si>
    <t>TR1_SA_CFE_MT_0063</t>
  </si>
  <si>
    <t>Reubicación de cruce con servicio de  media tensión en el cadenamiento 2037+850,incluyendo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</si>
  <si>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2037+850</t>
  </si>
  <si>
    <t>TR1_SA_CFE_MT_0062</t>
  </si>
  <si>
    <t>Reubicación de cruce con servicio de  media tensión en el cadenamiento 2032+245,incluyendo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</si>
  <si>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2032+245</t>
  </si>
  <si>
    <t>TR1_SA_CFE_MT_0061</t>
  </si>
  <si>
    <t>Reubicación de cruce con servicio de  media tensión en el cadenamiento 2031+695,incluyendo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</si>
  <si>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2031+695</t>
  </si>
  <si>
    <t>TR1_SA_CFE_MT_0060</t>
  </si>
  <si>
    <t>Reubicación de cruce con servicio de  media tensión en el cadenamiento 2019+026.075,Incluyendo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</si>
  <si>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2019+026.075</t>
  </si>
  <si>
    <t>TR1_SA_CFE_MT_0059</t>
  </si>
  <si>
    <t>Reubicación de cruce con servicio de  media tensión en el cadenamiento 2018+720,incluyendo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</si>
  <si>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2018+720</t>
  </si>
  <si>
    <t>TR1_SA_CFE_MT_0058</t>
  </si>
  <si>
    <t>Reubicación de cruce con servicio de  media tensión en el cadenamiento 2018+155.079,Incluyendo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</si>
  <si>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2018+155.079</t>
  </si>
  <si>
    <t>TR1_SA_CFE_MT_0057</t>
  </si>
  <si>
    <t>Reubicación de cruce con servicio de  media tensión en el cadenamiento 2017+674.059,Incluyendo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</si>
  <si>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2017+674.059</t>
  </si>
  <si>
    <t>TR1_SA_CFE_MT_0056</t>
  </si>
  <si>
    <t>Reubicación de cruce con servicio de  media tensión en el cadenamiento 2014+595.099,Incluyendo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</si>
  <si>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2014+595.099</t>
  </si>
  <si>
    <t>TR1_SA_CFE_MT_0055</t>
  </si>
  <si>
    <t>Reubicación de cruce con servicio de  media tensión en el cadenamiento 2014+512,incluyendo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</si>
  <si>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2014+512</t>
  </si>
  <si>
    <t>TR1_SA_CFE_MT_0054</t>
  </si>
  <si>
    <t>Reubicación de cruce con servicio de  media tensión en el cadenamiento 2011+234.087,Incluyendo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</si>
  <si>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2011+234.087</t>
  </si>
  <si>
    <t>TR1_SA_CFE_MT_0053</t>
  </si>
  <si>
    <t>Reubicación de cruce con servicio de  media tensión en el cadenamiento 2009+980,incluyendo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</si>
  <si>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2009+980</t>
  </si>
  <si>
    <t>TR1_SA_CFE_MT_0052</t>
  </si>
  <si>
    <t>Reubicación de cruce con servicio de  media tensión en el cadenamiento 2003+345,incluyendo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</si>
  <si>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2003+345</t>
  </si>
  <si>
    <t>TR1_SA_CFE_MT_0051</t>
  </si>
  <si>
    <t>Reubicación de cruce con servicio de  media tensión en el cadenamiento 2002+395,incluyendo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</si>
  <si>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2002+395</t>
  </si>
  <si>
    <t>TR1_SA_CFE_MT_0050</t>
  </si>
  <si>
    <t>Reubicación de cruce con servicio de  media tensión en el cadenamiento 2001+010,incluyendo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</si>
  <si>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2001+010</t>
  </si>
  <si>
    <t>TR1_SA_CFE_MT_0049</t>
  </si>
  <si>
    <t>Reubicación de cruce con servicio de  media tensión en el cadenamiento 200+0812.059,Incluyendo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</si>
  <si>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200+0812.059</t>
  </si>
  <si>
    <t>TR1_SA_CFE_MT_0048</t>
  </si>
  <si>
    <t>Reubicación de cruce con servicio de  media tensión en el cadenamiento 255+200,incluyendo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</si>
  <si>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255+200</t>
  </si>
  <si>
    <t>TR1_SA_CFE_MT_0047</t>
  </si>
  <si>
    <t>Reubicación de cruce con servicio de  media tensión en el cadenamiento 219+580,incluyendo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</si>
  <si>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219+580</t>
  </si>
  <si>
    <t>TR1_SA_CFE_MT_0046</t>
  </si>
  <si>
    <t>Reubicación de cruce con servicio de  media tensión en el cadenamiento 168+000,incluyendo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</si>
  <si>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168+000</t>
  </si>
  <si>
    <t>TR1_SA_CFE_MT_0045</t>
  </si>
  <si>
    <t>Reubicación de cruce con servicio de  media tensión en el cadenamiento 148+200,incluyendo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</si>
  <si>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148+200</t>
  </si>
  <si>
    <t>TR1_SA_CFE_MT_0044</t>
  </si>
  <si>
    <t>Reubicación de cruce con servicio de  media tensión en el cadenamiento 111+015,incluyendo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</si>
  <si>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111+015</t>
  </si>
  <si>
    <t>TR1_SA_CFE_MT_0043</t>
  </si>
  <si>
    <t>Reubicación de cruce con servicio de  media tensión en el cadenamiento 109+173,incluyendo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</si>
  <si>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109+173</t>
  </si>
  <si>
    <t>TR1_SA_CFE_MT_0042</t>
  </si>
  <si>
    <t>Reubicación de cruce con servicio de  media tensión en el cadenamiento 105+288.042,Incluyendo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</si>
  <si>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105+288.042</t>
  </si>
  <si>
    <t>TR1_SA_CFE_MT_0041</t>
  </si>
  <si>
    <t>Reubicación de cruce con servicio de  media tensión en el cadenamiento 105+140,incluyendo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</si>
  <si>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105+140</t>
  </si>
  <si>
    <t>TR1_SA_CFE_MT_0040</t>
  </si>
  <si>
    <t>Reubicación de cruce con servicio de  media tensión en el cadenamiento 102+030,incluyendo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</si>
  <si>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102+030</t>
  </si>
  <si>
    <t>TR1_SA_CFE_MT_0039</t>
  </si>
  <si>
    <t>Reubicación de cruce con servicio de  media tensión en el cadenamiento 98+555,incluyendo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</si>
  <si>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98+555</t>
  </si>
  <si>
    <t>TR1_SA_CFE_MT_0038</t>
  </si>
  <si>
    <t>Reubicación de cruce con servicio de  media tensión en el cadenamiento 97+187,incluyendo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</si>
  <si>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97+187</t>
  </si>
  <si>
    <t>TR1_SA_CFE_MT_0037</t>
  </si>
  <si>
    <t>Reubicación de cruce con servicio de  media tensión en el cadenamiento 91+564,incluyendo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</si>
  <si>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91+564</t>
  </si>
  <si>
    <t>TR1_SA_CFE_MT_0036</t>
  </si>
  <si>
    <t>Reubicación de cruce con servicio de  media tensión en el cadenamiento 91+210,incluyendo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</si>
  <si>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91+210</t>
  </si>
  <si>
    <t>TR1_SA_CFE_MT_0035</t>
  </si>
  <si>
    <t>Reubicación de cruce con servicio de  media tensión en el cadenamiento 89+230,incluyendo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</si>
  <si>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89+230</t>
  </si>
  <si>
    <t>TR1_SA_CFE_MT_0034</t>
  </si>
  <si>
    <t>Reubicación de cruce con servicio de  media tensión en el cadenamiento 80+403,incluyendo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</si>
  <si>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80+403</t>
  </si>
  <si>
    <t>TR1_SA_CFE_MT_0033</t>
  </si>
  <si>
    <t>Reubicación de cruce con servicio de  media tensión en el cadenamiento 70+780,incluyendo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</si>
  <si>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70+780</t>
  </si>
  <si>
    <t>TR1_SA_CFE_MT_0032</t>
  </si>
  <si>
    <t>Reubicación de cruce con servicio de  media tensión en el cadenamiento 70+238,incluyendo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</si>
  <si>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70+238</t>
  </si>
  <si>
    <t>TR1_SA_CFE_MT_0031</t>
  </si>
  <si>
    <t>Reubicación de cruce con servicio de  media tensión en el cadenamiento 69+276,incluyendo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</si>
  <si>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69+276</t>
  </si>
  <si>
    <t>TR1_SA_CFE_MT_0030</t>
  </si>
  <si>
    <t>Reubicación de cruce con servicio de  media tensión en el cadenamiento 69+185,incluyendo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</si>
  <si>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69+185</t>
  </si>
  <si>
    <t>TR1_SA_CFE_MT_0029</t>
  </si>
  <si>
    <t>Reubicación de cruce con servicio de  media tensión en el cadenamiento 68+924,incluyendo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</si>
  <si>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68+924</t>
  </si>
  <si>
    <t>TR1_SA_CFE_MT_0028</t>
  </si>
  <si>
    <t>Reubicación de cruce con servicio de  media tensión en el cadenamiento 67+410,incluyendo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</si>
  <si>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67+410</t>
  </si>
  <si>
    <t>TR1_SA_CFE_MT_0027</t>
  </si>
  <si>
    <t>Reubicación de cruce con servicio de  media tensión en el cadenamiento 67+390,incluyendo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</si>
  <si>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67+390</t>
  </si>
  <si>
    <t>TR1_SA_CFE_MT_0026</t>
  </si>
  <si>
    <t>Reubicación de cruce con servicio de  media tensión en el cadenamiento 65+850,incluyendo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</si>
  <si>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65+850</t>
  </si>
  <si>
    <t>TR1_SA_CFE_MT_0025</t>
  </si>
  <si>
    <t>Reubicación de cruce con servicio de  media tensión en el cadenamiento 64+840,incluyendo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</si>
  <si>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64+840</t>
  </si>
  <si>
    <t>TR1_SA_CFE_MT_0024</t>
  </si>
  <si>
    <t>Reubicación de cruce con servicio de  media tensión en el cadenamiento 60+760,incluyendo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</si>
  <si>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60+760</t>
  </si>
  <si>
    <t>TR1_SA_CFE_MT_0023</t>
  </si>
  <si>
    <t>Reubicación de cruce con servicio de  media tensión en el cadenamiento 60+090,incluyendo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</si>
  <si>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60+090</t>
  </si>
  <si>
    <t>TR1_SA_CFE_MT_0022</t>
  </si>
  <si>
    <t>Reubicación de cruce con servicio de  media tensión en el cadenamiento 59+250.005,Incluyendo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</si>
  <si>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59+250.005</t>
  </si>
  <si>
    <t>TR1_SA_CFE_MT_0021</t>
  </si>
  <si>
    <t>Reubicación de cruce con servicio de  media tensión en el cadenamiento 48+290.092,Incluyendo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</si>
  <si>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48+290.092</t>
  </si>
  <si>
    <t>TR1_SA_CFE_MT_0020</t>
  </si>
  <si>
    <t>Reubicación de cruce con servicio de  media tensión en el cadenamiento 39+857.093,Incluyendo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</si>
  <si>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39+857.093</t>
  </si>
  <si>
    <t>TR1_SA_CFE_MT_0019</t>
  </si>
  <si>
    <t>Reubicación de cruce con servicio de  media tensión en el cadenamiento 31+357.069,Incluyendo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</si>
  <si>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31+357.069</t>
  </si>
  <si>
    <t>TR1_SA_CFE_MT_0018</t>
  </si>
  <si>
    <t>Reubicación de cruce con servicio de  media tensión en el cadenamiento 30+961.085,Incluyendo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</si>
  <si>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30+961.085</t>
  </si>
  <si>
    <t>TR1_SA_CFE_MT_0017</t>
  </si>
  <si>
    <t>Reubicación de cruce con servicio de  media tensión en el cadenamiento 30+627.012,Incluyendo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</si>
  <si>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30+627.012</t>
  </si>
  <si>
    <t>TR1_SA_CFE_MT_0016</t>
  </si>
  <si>
    <t>Reubicación de cruce con servicio de  media tensión en el cadenamiento 27+501.076,Incluyendo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</si>
  <si>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27+501.076</t>
  </si>
  <si>
    <t>TR1_SA_CFE_MT_0015</t>
  </si>
  <si>
    <t>Reubicación de cruce con servicio de  media tensión en el cadenamiento 26+963.003,Incluyendo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</si>
  <si>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26+963.003</t>
  </si>
  <si>
    <t>TR1_SA_CFE_MT_0014</t>
  </si>
  <si>
    <t>Reubicación de cruce con servicio de  media tensión en el cadenamiento 22+572.039,Incluyendo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</si>
  <si>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22+572.039</t>
  </si>
  <si>
    <t>TR1_SA_CFE_MT_0013</t>
  </si>
  <si>
    <t>Reubicación de cruce con servicio de  media tensión en el cadenamiento 22295.032,Incluyendo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</si>
  <si>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22295.032</t>
  </si>
  <si>
    <t>TR1_SA_CFE_MT_0012</t>
  </si>
  <si>
    <t>Reubicación de cruce con servicio de  media tensión en el cadenamiento 20+884.096,Incluyendo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</si>
  <si>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20+884.096</t>
  </si>
  <si>
    <t>TR1_SA_CFE_MT_0011</t>
  </si>
  <si>
    <t>Reubicación de cruce con servicio de  media tensión en el cadenamiento 20+353.049,Incluyendo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</si>
  <si>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20+353.049</t>
  </si>
  <si>
    <t>TR1_SA_CFE_MT_0010</t>
  </si>
  <si>
    <t>Reubicación de cruce con servicio de  media tensión en el cadenamiento 20+056.027,Incluyendo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</si>
  <si>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20+056.027</t>
  </si>
  <si>
    <t>TR1_SA_CFE_MT_0009</t>
  </si>
  <si>
    <t>Reubicación de cruce con servicio de  media tensión en el cadenamiento 17+699.063,Incluyendo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</si>
  <si>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17+699.063</t>
  </si>
  <si>
    <t>TR1_SA_CFE_MT_0008</t>
  </si>
  <si>
    <t>Reubicación de cruce con servicio de  media tensión en el cadenamiento 11+426.035,Incluyendo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</si>
  <si>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11+426.035</t>
  </si>
  <si>
    <t>TR1_SA_CFE_MT_0007</t>
  </si>
  <si>
    <t>Reubicación de cruce con servicio de  media tensión en el cadenamiento 11+200,incluyendo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</si>
  <si>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11+200</t>
  </si>
  <si>
    <t>TR1_SA_CFE_MT_0006</t>
  </si>
  <si>
    <t>Reubicación de cruce con servicio de  media tensión en el cadenamiento 9+175.049,Incluyendo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</si>
  <si>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9+175.049</t>
  </si>
  <si>
    <t>TR1_SA_CFE_MT_0005</t>
  </si>
  <si>
    <t>Reubicación de cruce con servicio de  media tensión en el cadenamiento 8+832.029,Incluyendo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</si>
  <si>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8+832.029</t>
  </si>
  <si>
    <t>TR1_SA_CFE_MT_0004</t>
  </si>
  <si>
    <t>Reubicación de cruce con servicio de  media tensión en el cadenamiento 8+292.0042,Incluyendo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</si>
  <si>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8+292.0042</t>
  </si>
  <si>
    <t>TR1_SA_CFE_MT_0003</t>
  </si>
  <si>
    <t>Reubicación de cruce con servicio de  media tensión en el cadenamiento 2+309.072,Incluyendo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</si>
  <si>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2+309.072</t>
  </si>
  <si>
    <t>TR1_SA_CFE_MT_0002</t>
  </si>
  <si>
    <t>Reubicación de cruce con servicio de  media tensión en el cadenamiento 1+818.037,Incluyendo los siguiente: Retiro de instalación existente (aérea y/o subterránea),demolición y reposición de (guarnición, banquetas, cunetas, mezcla asfáltica, concreto hidráulico, linderos) así como calas para  la verificación de obras inducidas con dimensiones de 0.50X0.50X3.00 M, suministro y colocación de canalizaciones de diámetro similar al existente, suministro y colocación de cable según especificaciones existentes, suministro e instalación de postes, bajadas de postes a registros, fabricación de registros, fletes, acarreos, herramienta, mano de obra, equipos y todo lo necesario para su correcta reubicación. P.U.Ot.</t>
  </si>
  <si>
    <t>Reubicación de cruce con servicio de  MEDIA TENSIÓN en el cadenamiento 1+818.037</t>
  </si>
  <si>
    <t>TR1_SA_CFE_MT_0001</t>
  </si>
  <si>
    <t>SERVICIOS AFECTADOS. COMISION FEDERAL DE ELECTRICIDAD "CFE". MEDIA TENSIÓN</t>
  </si>
  <si>
    <t>PA.01.13.01</t>
  </si>
  <si>
    <t>OBRAS INDUCIDAS Y SERVICIOS AFECTADOS</t>
  </si>
  <si>
    <t>PA.01.13</t>
  </si>
  <si>
    <t>Estación "tipo 2" superficial de demanda intermedia. Escarcega
Considerando: Trazo, desmonte, despalme, excavaciones, rellenos, andenes, drenaje, estructuras sobre andenes, pasos a desnivel entre andenes inlcuidos rampas, escaleras y elevadores si fueran necesarios, pasos a nivel entre andenes y todas las instalaciones asociadas a los andenes y pasos entre andenes. Incluye suministro e instalación con todo lo necesario para su correcto funcionamiento.</t>
  </si>
  <si>
    <t>Estación de pasajeros "TIPO 2" SUPERFICIAL de demanda INTERMEDIA - ESCARCEGA</t>
  </si>
  <si>
    <t>EST_2_ESC</t>
  </si>
  <si>
    <t>Estación "tipo 2" superficial de demanda baja. Candelaria
Considerando: Trazo, desmonte, despalme, excavaciones, rellenos, andenes, drenaje, estructuras sobre andenes, pasos a desnivel entre andenes inlcuidos rampas, escaleras y elevadores si fueran necesarios, pasos a nivel entre andenes y todas las instalaciones asociadas a los andenes y pasos entre andenes. Incluye suministro e instalación con todo lo necesario para su correcto funcionamiento.</t>
  </si>
  <si>
    <t>Estación de pasajeros "TIPO 1" SUPERFICIAL de demanda BAJA - CANDELARIA</t>
  </si>
  <si>
    <t>EST_1_CAN</t>
  </si>
  <si>
    <t>Estación "tipo 2" superficial de demanda baja. El Triunfo
Considerando: Trazo, desmonte, despalme, excavaciones, rellenos, andenes, drenaje, estructuras sobre andenes, pasos a desnivel entre andenes inlcuidos rampas, escaleras y elevadores si fueran necesarios, pasos a nivel entre andenes y todas las instalaciones asociadas a los andenes y pasos entre andenes. Incluye suministro e instalación con todo lo necesario para su correcto funcionamiento.</t>
  </si>
  <si>
    <t>Estación de pasajeros "TIPO 1" SUPERFICIAL de demanda BAJA - EL TRIUNFO</t>
  </si>
  <si>
    <t>EST_1_TRI</t>
  </si>
  <si>
    <t>Estación "tipo 2" superficial de demanda baja. Tenosique
Considerando: Trazo, desmonte, despalme, excavaciones, rellenos, andenes, drenaje, estructuras sobre andenes, pasos a desnivel entre andenes inlcuidos rampas, escaleras y elevadores si fueran necesarios, pasos a nivel entre andenes y todas las instalaciones asociadas a los andenes y pasos entre andenes. Incluye suministro e instalación con todo lo necesario para su correcto funcionamiento.</t>
  </si>
  <si>
    <t>Estación de pasajeros "TIPO 1" SUPERFICIAL de demanda BAJA - TENOSIQUE</t>
  </si>
  <si>
    <t>EST_1_TEN</t>
  </si>
  <si>
    <t>Estación "tipo 2" superficial de demanda baja. Usumacinta, Puente Boca del Cerro
Considerando: Trazo, desmonte, despalme, excavaciones, rellenos, andenes, drenaje, estructuras sobre andenes, pasos a desnivel entre andenes inlcuidos rampas, escaleras y elevadores si fueran necesarios, pasos a nivel entre andenes y todas las instalaciones asociadas a los andenes y pasos entre andenes. Incluye suministro e instalación con todo lo necesario para su correcto funcionamiento.</t>
  </si>
  <si>
    <t>Estación de pasajeros "TIPO 1" SUPERFICIAL de demanda BAJA - USUMACINTA, PUENTE BOCA DEL CERRO</t>
  </si>
  <si>
    <t>EST_1_USU</t>
  </si>
  <si>
    <t>Estación "tipo 2" superficial de demanda intermedia. Palenque
Considerando: Trazo, desmonte, despalme, excavaciones, rellenos, andenes, drenaje, estructuras sobre andenes, pasos a desnivel entre andenes inlcuidos rampas, escaleras y elevadores si fueran necesarios, pasos a nivel entre andenes y todas las instalaciones asociadas a los andenes y pasos entre andenes. Incluye suministro e instalación con todo lo necesario para su correcto funcionamiento.</t>
  </si>
  <si>
    <t>Estación de pasajeros "TIPO 2" SUPERFICIAL de demanda INTERMEDIA - PALENQUE</t>
  </si>
  <si>
    <t>EST_2_PAL</t>
  </si>
  <si>
    <t>ESTACIONES DE PASAJEROS</t>
  </si>
  <si>
    <t>PA.01.10</t>
  </si>
  <si>
    <t>Equipos operación y mantenimiento</t>
  </si>
  <si>
    <t>Subactividad</t>
  </si>
  <si>
    <t>BM_TEN_EQU</t>
  </si>
  <si>
    <t>Confinamiento perimetral</t>
  </si>
  <si>
    <t>BM_TEN-CON</t>
  </si>
  <si>
    <t>Obra exterior y entorno urbano</t>
  </si>
  <si>
    <t>BM_TEN_EXT</t>
  </si>
  <si>
    <t>Instalaciones</t>
  </si>
  <si>
    <t>BM_TEN_INS</t>
  </si>
  <si>
    <t>Caseta de acceso</t>
  </si>
  <si>
    <t>BM_TEN-CAS</t>
  </si>
  <si>
    <t>Edificio administrativo</t>
  </si>
  <si>
    <t>BM_TEN-ADM</t>
  </si>
  <si>
    <t>Nave de mantenimiento de locomotoras</t>
  </si>
  <si>
    <t>BM_TEN_LOC</t>
  </si>
  <si>
    <t>Base de mantenimiento tenosique, incluyendo:
Edificación
Consistente en los siguientes edificios: Nave de mantenimiento de locomotoras, edificio administrativo y caseta de acceso.
Considerando: Trazo y nivelación, desmonte, excavación, estructuras metálicas y de concreto, y correspondientes cimentaciones, albañilería, acabados, cristalería y herrería.
Incluye: Materiales, desperdicios, mano de obra, acarreos y elevaciones hasta el lugar de su utilización, pruebas de laboratorio, maquinaria, equipo, herramienta, limpieza y retiro de sobrantes fuera de obra y todo lo necesario para su correcta ejecución, p.U.O.T.
Obra exterior y entorno urbano
Consistente en: Área de playa de vías, área ajardinada y estacionamiento y vialidades y accesos viarios y ferroviarios.
Considerando: Trazo, desmonte, despalme, excavaciones, terraplenes, afinamiento y recubrimiento de suelos (para área ajardinada), subbases, bases, carpeta de concreto, guarniciones, banquetas, red de drenaje pluvial, alumbrado, cctv, señalamiento y mobiliario urbano. 
Incluye: Materiales, desperdicios, mano de obra, acarreos y elevaciones hasta el lugar de su utilización, pruebas de laboratorio, maquinaria, equipo, herramienta, limpieza y retiro de sobrantes fuera de obra y todo lo necesario para su correcta ejecución, p.U.O.T.
Confinamiento perimetral
Consistente en la instalación de una barda mixta, de 3.00M de altura, a base de cimentación y muro de concreto f'c=250 kg/cm2 y armado con acero de refuerzo f'y=4,200 kg/cm2, acabado aparente, y reja de alambre cal.6, De acuerdo a proyecto.
Incluye: Materiales, desperdicios, excavación, relleno con material producto de excavación, alambre recocido, traslapes, cimbrado, descimbrado, vaciado y vibrado de concreto, mano de obra, acarreos y elevaciones hasta el lugar de su utilización a cualquier nivel y a cualquier altura, maquinaria, equipo, herramienta,limpieza y retiro de sobrantes fuera de obra, y todo lo necesario para su correcta ejecución, p.U.O.T.
Instalaciones
Consistente en los elementos para las instalaciones eléctrica, hidráulica, sanitaria, pluvial, de detección y extinción de incendios, y de ventilación y climatización, de los edificios de la base de mantenimiento y sus zonas exteriores. Incluidos acometidas a las redes públicas.
Incluye suministro e instalación con todo lo necesario para su correcto funcionamiento.
Equipos operación y mantenimiento
Consistente en la instalación de 3 ud de puente grúa 5t, 1 ud de báscula de pesaje de camiones y 1 ud de depósito para almacenamiento de agua de la red para extinción de incendios y lluvia.
Incluye suministro e instalación con todo lo necesario para su correcto funcionamiento.</t>
  </si>
  <si>
    <t>Base de Mantenimiento TENOSIQUE</t>
  </si>
  <si>
    <t>BM_TEN</t>
  </si>
  <si>
    <t>INSTALACIONES DE OPERACIÓN Y MANTENIMIENTO</t>
  </si>
  <si>
    <t>PA.01.09</t>
  </si>
  <si>
    <t>Incluyendo canalizaciones, cruces bajo vía, registros y obra civil de acometida a instalaciones en estaciones y cualquiera otra ubicada en el trayecto entre estaciones, limpieza y retiro de sobrantes fuera de obra, y todo lo necesario para su correcta ejecución, p.U.O.T.</t>
  </si>
  <si>
    <t>Obra civil sistemas de señalización y comunicaciones cada 10km iniciando en PK2060+000 al 2065+000</t>
  </si>
  <si>
    <t>Obra civil sistemas de señalización y comunicaciones cada 10km iniciando en PK2050+000 al 2060+000</t>
  </si>
  <si>
    <t>Obra civil sistemas de señalización y comunicaciones cada 10km iniciando en PK2040+000 al 2050+000</t>
  </si>
  <si>
    <t>Obra civil sistemas de señalización y comunicaciones cada 10km iniciando en PK2030+000 al 2040+000</t>
  </si>
  <si>
    <t>Obra civil sistemas de señalización y comunicaciones cada 10km iniciando en PK2020+000 al 2030+000</t>
  </si>
  <si>
    <t>Obra civil sistemas de señalización y comunicaciones cada 10km iniciando en PK2010+000 al 2020+000</t>
  </si>
  <si>
    <t>Obra civil sistemas de señalización y comunicaciones cada 10km iniciando en PK2000+000 al 2010+000</t>
  </si>
  <si>
    <t>Obra civil sistemas de señalización y comunicaciones cada 10km iniciando en PK110+000 al 113+384.03 AT = 2000+000 AD</t>
  </si>
  <si>
    <t>Obra civil sistemas de señalización y comunicaciones cada 10km iniciando en PK110+000</t>
  </si>
  <si>
    <t>Obra civil sistemas de señalización y comunicaciones cada 10km iniciando en PK100+000</t>
  </si>
  <si>
    <t>Obra civil sistemas de señalización y comunicaciones cada 10km iniciando en PK90+000</t>
  </si>
  <si>
    <t>Obra civil sistemas de señalización y comunicaciones cada 10km iniciando en PK80+000</t>
  </si>
  <si>
    <t>Obra civil sistemas de señalización y comunicaciones cada 10km iniciando en PK70+000</t>
  </si>
  <si>
    <t>Obra civil sistemas de señalización y comunicaciones cada 10km iniciando en PK60+000</t>
  </si>
  <si>
    <t>Obra civil sistemas de señalización y comunicaciones cada 10km iniciando en PK50+000</t>
  </si>
  <si>
    <t>Obra civil sistemas de señalización y comunicaciones cada 10km iniciando en PK40+000</t>
  </si>
  <si>
    <t>Obra civil sistemas de señalización y comunicaciones cada 10km iniciando en PK30+000</t>
  </si>
  <si>
    <t>Obra civil sistemas de señalización y comunicaciones cada 10km iniciando en PK20+000</t>
  </si>
  <si>
    <t>Obra civil sistemas de señalización y comunicaciones cada 10km iniciando en PK10+000</t>
  </si>
  <si>
    <t>Obra civil sistemas de señalización y comunicaciones cada 10km iniciando en PK0+000</t>
  </si>
  <si>
    <t>INSTALACIONES FERROVIARIAS</t>
  </si>
  <si>
    <t>PA.01.07</t>
  </si>
  <si>
    <t>Metro lineal de muro de contención de concreto entre 6 y 10 m de altura de paño y altura máxima de relleno en el trasdós 10,0m. Cimentación directa en terreno con carga de hundimiento factorizada &gt;1,0mpa
Constituida por:
Excavaciones en cualquier zona y profundidad
Concreto hecho en obra, f'c=150 kg/cm2, en plantillas
Concreto premezclado clase 1, f'c=250 kg/cm2, en cimentación y/o estructura
Acero de refuerzo f'y=4,200 kg/cm2 en cimentación y/o estructura
Cimbra y descimbra en estructura, acabado común
Cimbra y descimbra en estructura, acabado aparente
Impermeabilización hdpe en estructuras
Tubería colectora de pvc de 15 cm de diámetro y 2/8"  de espesor
Incluye: Materiales, desperdicios, ,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</si>
  <si>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Muro tipo 3.C5</t>
  </si>
  <si>
    <t>Muro_3C5</t>
  </si>
  <si>
    <t>Metro lineal de muro de contención de concreto entre 3 y 6 m de altura de paño y altura máxima de relleno en el trasdós 10,0m. Cimentación directa en terreno con carga de hundimiento factorizada &gt;1,0mpa
Constituida por:
Excavaciones en cualquier zona y profundidad
Concreto hecho en obra, f'c=150 kg/cm2, en plantillas
Concreto premezclado clase 1, f'c=250 kg/cm2, en cimentación y/o estructura
Acero de refuerzo f'y=4,200 kg/cm2 en cimentación y/o estructura
Cimbra y descimbra en estructura, acabado común
Cimbra y descimbra en estructura, acabado aparente
Impermeabilización hdpe en estructuras
Tubería colectora de pvc de 15 cm de diámetro y 2/8"  de espesor
Incluye: Materiales, desperdicios, ,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</si>
  <si>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Muro tipo 3.B5</t>
  </si>
  <si>
    <t>Muro_3B5</t>
  </si>
  <si>
    <t>Metro lineal de muro de contención de concreto entre 0 y 3 m de altura de paño y altura máxima de relleno en el trasdós 6,0m. Cimentación directa en terreno con carga de hundimiento factorizada &gt;0,40mpa
Constituida por:
Excavaciones en cualquier zona y profundidad
Concreto hecho en obra, f'c=150 kg/cm2, en plantillas
Concreto premezclado clase 1, f'c=250 kg/cm2, en cimentación y/o estructura
Acero de refuerzo f'y=4,200 kg/cm2 en cimentación y/o estructura
Cimbra y descimbra en estructura, acabado común
Cimbra y descimbra en estructura, acabado aparente
Impermeabilización hdpe en estructuras
Tubería colectora de pvc de 15 cm de diámetro y 2/8"  de espesor
Incluye: Materiales, desperdicios, ,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</si>
  <si>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Muro tipo 2.A3</t>
  </si>
  <si>
    <t>Muro_2A3</t>
  </si>
  <si>
    <t>MUROS DE CONTENCIÓN</t>
  </si>
  <si>
    <t>PU.01.04.02.06</t>
  </si>
  <si>
    <t>Paso de fauna para pequeños vertebrados compuesto por marco monocelular de concreto de dimensiones interiores 300x300 cm, espesores y dimensiones de acuerdo a proyecto. Incluye parte proporcional de emboquilles, excavación, repies, impermeabilización y juntas.
Compuesta por:
Excavaciones en cualquier zona y profundidad
Concreto hecho en obra, f'c=150 kg/cm2, en plantillas
Concreto premezclado clase 1, f'c=250 kg/cm2, en cimentación y/o estructura
Acero de refuerzo f'y=4,200 kg/cm2 en cimentación y/o estructura
Cimbra y descimbra en estructura, acabado común
Impermeabilización hdpe en estructuras
Tubería colectora perforada de pvc de 20 cm de diámetro y 2/8"  de espesor
Banda ojillada de pvc, de 15 cm de ancho, para juntas de colado
Incluye: Materiales, desperdicios, ,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</si>
  <si>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Paso de fauna pequeños vertebrados</t>
  </si>
  <si>
    <t>PF_VERT</t>
  </si>
  <si>
    <t>Paso de fauna superior para grandes mamíferos. Tablero de  trabes presforzadas isostáticas de 1 claro, tipo aashto v y losa de compresión de 20m de ancho con cobertura de tierra vegetal de 60cm de espesor para la plantación de herbaceas y arbustos. Dimensiones y geometría de acuerdo a proyecto. Subestructura formada por caballetes cerrados cimentados sobre terreno con capacidad de carga entre 0,4 y 1.0 Mpa.
Compuesta por:
Excavaciones y rellenos en cualquier zona y profundidad
Relleno de cobertura vegetal para plantación de herbáceas y arbustos
Concreto hecho en obra, f'c=150 kg/cm2, en plantillas
Concreto premezclado clase 1, f'c=300 kg/cm2, en cimentación y/o estructura
Acero de refuerzo f'y=4,200 kg/cm2 en cimentación y/o estructura
Cimbra y descimbra en estructura, acabado común
Cimbra y descimbra en estructura, acabado aparente
Impermeabilización hdpe en estructuras
Tubería colectora perforada de pvc de 20 cm de diámetro y 2/8"  de espesor
Tableta prefabricada tipo "alma abierta", de 8 cm. De espesor
Trabe  pretensada tipo aashto v claros entre 28.0 Y 35.0 M de luz
Pantalla acústica y de avifauna en pasos de fauna
Apoyo de neopreno, módulo de cizalla g=1.1 Mpa
Junta de dilatación (±50mm) tipo transflex
Tubería colectora de pvc de 15 cm de diámetro y 2/8"  de espesor
Sumidero de 150x55 mm
Incluye: Materiales, desperdicios, ,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</si>
  <si>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Paso de fauna grandes mamiferos</t>
  </si>
  <si>
    <t>PF_MAM</t>
  </si>
  <si>
    <t>PASOS DE FAUNA (PF)</t>
  </si>
  <si>
    <t>PU.01.04.02.04</t>
  </si>
  <si>
    <t>Suministro, fabricación, transporte, montaje y colocación de pasarela peatonal de concreto y cimentación superficial sección indicada en proyecto. De concreto estructural clase i, f'c= 450 kg/cm2, premezclado, tamaño máximo del agregado de 19 mm. Revenimiento, bombeable. Armada con acero de refuerzo del no. 3 (3/8") Al no. 12 (1 1/2"), Fy=4200 kg/cm2. Incluye: Materiales, desperdicios, pruebas de laboratorio,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
Compuesta por:
Excavación y/o corte (desmonte) a cielo abierto, a máquina, en cualquier zona y profundidad, incl. Carga y acarreo
Relleno con material de producto de excavación
Concreto hecho en obra, f'c=150 kg/cm2, en plantillas
Concreto premezclado clase 1, f'c=250 kg/cm2, en cimentación y/o estructura
Concreto premezclado clase 1, f'c=250 kg/cm2, en pilas
Perforación de pila hasta 1.00M de diámetro
Ademe perdido de acero astm a-36 d=1,00m
Tubería metálica sin costuras. Diámetro interior 4"
Realización de ensayos de integridad por el método de la transparencia sónica  (cross-hole)
Acero de refuerzo f'y=4,200 kg/cm2 en cimentación y/o estructura
Cimbra y descimbra en estructura, acabado común
Concreto premezclado clase 1, f'c=450 kg/cm2, en cimentación y/o estructura
Cimbra y descimbra en estructura, acabado aparente
Concreto premezclado clase 1, f'c=400 kg/cm2, en cimentación y/o estructura
Concreto premezclado clase 1, f'c=300 kg/cm2, en cimentación y/o estructura
Acero de presfuerzo en trabe prefabricada
Guarniciones y parapetos
Apoyo de neopreno, módulo de cizalla g=1.1 Mpa
Incluye: Materiales, desperdicios, pruebas de laboratorio,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</si>
  <si>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Pasarela Peatonal Tipología 1</t>
  </si>
  <si>
    <t>PP_00001</t>
  </si>
  <si>
    <t>Suministro, fabricación, transporte, montaje y colocación de pasarela peatonal de concreto y cimentación profunda sección indicada en proyecto. De concreto estructural clase i, f'c= 450 kg/cm2, premezclado, tamaño máximo del agregado de 19 mm. Revenimiento, bombeable. Armada con acero de refuerzo del no. 3 (3/8") Al no. 12 (1 1/2"), Fy=4200 kg/cm2. 
Compuesta por:
Excavación y/o corte (desmonte) a cielo abierto, a máquina, en cualquier zona y profundidad, incl. Carga y acarreo
Relleno con material de producto de excavación
Concreto hecho en obra, f'c=150 kg/cm2, en plantillas
Concreto premezclado clase 1, f'c=250 kg/cm2, en cimentación y/o estructura
Concreto premezclado clase 1, f'c=250 kg/cm2, en pilas
Acero de refuerzo f'y=4,200 kg/cm2 en cimentación y/o estructura
Cimbra y descimbra en estructura, acabado común
Concreto premezclado clase 1, f'c=450 kg/cm2, en cimentación y/o estructura
Cimbra y descimbra en estructura, acabado aparente
Concreto premezclado clase 1, f'c=400 kg/cm2, en cimentación y/o estructura
Concreto premezclado clase 1, f'c=300 kg/cm2, en cimentación y/o estructura
Acero de presfuerzo en trabe prefabricada
Guarniciones y parapetos
Apoyo de neopreno, módulo de cizalla g=1.1 Mpa
Incluye: Materiales, desperdicios, pruebas de laboratorio, ganchos, traslapes, conectores roscados, cuerdas en varillas para acero de refuerzo del no. 10 Y no. 12, Silletas, separadores, moldes y obra falsa a base de madera o metálica, chaflanes, ochavamientos, desmoldante, vibrado, membrana de curado, mano de obra, maquinaria considerando los tiempos en activo, en espera y reserva, equipo, herramienta menor, almacenaje, flejes, acarreos, y elevaciones hasta el lugar de su utilización a cualquier altura y cualquier nivel, andamios, limpieza y retiro de sobrantes fuera de obra, y todo lo necesario para su correcta ejecución, p.U.O.T.</t>
  </si>
  <si>
    <t>Pasarela Peatonal Tipología 2</t>
  </si>
  <si>
    <t>PP_00002</t>
  </si>
  <si>
    <t>PASARELAS PEATONALES (PP)</t>
  </si>
  <si>
    <t>PU.01.04.02.03</t>
  </si>
  <si>
    <t>Superestructura</t>
  </si>
  <si>
    <t>PV043_02</t>
  </si>
  <si>
    <t>Subestructura</t>
  </si>
  <si>
    <t>PV043_01</t>
  </si>
  <si>
    <t>Paso vehicular pv_b3_6a
Paso vehicular para carreteras o caminos de 11.60 M de ancho y 3 claro isostáticos de luces comprendidas entre 28-32 m. Tablero conformado mediante 18 trabes presforzadas de concreto tipo aashto tipo v y losa de compresión de concreto. Dimensiones y geometría de acuerdo a proyecto. Subestructura formada por caballetes cerrados y columnas con cimentación directa. Paso vehicular en tramo 1.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cimentación y/o estructura
Acero de refuerzo f'y=4,200 kg/cm2 en cimentación y/o estructura
Cimbra y descimbra en estructura, acabado aparente
Impermeabilización hdpe en estructuras
Tubería colectora perforada de pvc de 20 cm de diámetro y 2/8"  de espesor
Concreto hecho en obra, f'c=150 kg/cm2, en plantillas
Concreto premezclado clase 1, f'c=300 kg/cm2, en cimentación y/o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</si>
  <si>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043 / PK 2112+962</t>
  </si>
  <si>
    <t>PV043_PK 2112_962</t>
  </si>
  <si>
    <t>PV042_02</t>
  </si>
  <si>
    <t>PV042_01</t>
  </si>
  <si>
    <t>Paso vehicular pv_a3_4a
Paso vehicular para carreteras o caminos de 7.8 M de ancho y 2 claro isostáticos de luces comprendidas entre 28-32 m. Tablero conformado mediante 8 trabes presforzadas de concreto tipo aashto tipo v y losa de compresión de concreto. Dimensiones y geometría de acuerdo a proyecto. Subestructura formada por caballetes cerrados y columnas con cimentación directa. Paso vehicular en tramo 1.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cimentación y/o estructura
Acero de refuerzo f'y=4,200 kg/cm2 en cimentación y/o estructura
Cimbra y descimbra en estructura, acabado aparente
Impermeabilización hdpe en estructuras
Tubería colectora perforada de pvc de 20 cm de diámetro y 2/8"  de espesor
Concreto hecho en obra, f'c=150 kg/cm2, en plantillas
Concreto premezclado clase 1, f'c=300 kg/cm2, en cimentación y/o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</si>
  <si>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042 / PK 2111+411</t>
  </si>
  <si>
    <t>PV042_PK 2111_411</t>
  </si>
  <si>
    <t>PV041_02</t>
  </si>
  <si>
    <t>PV041_01</t>
  </si>
  <si>
    <t>Paso vehicular pv_a3_1a
Paso vehicular para carreteras o caminos de 7.8 M de ancho y 1 claro isostáticos de luces comprendidas entre 28-32 m. Tablero conformado mediante 4 trabes presforzadas de concreto tipo aashto tipo v y losa de compresión de concreto. Dimensiones y geometría de acuerdo a proyecto. Subestructura formada por caballetes cerrados y columnas con cimentación directa. Paso vehicular en tramos 1 y/o 4.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cimentación y/o estructura
Acero de refuerzo f'y=4,200 kg/cm2 en cimentación y/o estructura
Cimbra y descimbra en estructura, acabado aparente
Impermeabilización hdpe en estructuras
Tubería colectora perforada de pvc de 20 cm de diámetro y 2/8"  de espesor
Concreto hecho en obra, f'c=150 kg/cm2, en plantillas
Concreto premezclado clase 1, f'c=300 kg/cm2, en cimentación y/o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Tubería colectora de pvc de 15 cm de diámetro y 2/8"  de espesor
Sumidero de 150x55 mm
Junta de dilatación tipo transflex
Impermeabilización de tablero
Puesta a tierra en pasos elevados
Cualquier tipo de cimentación superficial y/o profunda necesaria.</t>
  </si>
  <si>
    <t>Paso vehicular 041 / PK 2105+563</t>
  </si>
  <si>
    <t>PV041_PK 2105_563</t>
  </si>
  <si>
    <t>PV040_02</t>
  </si>
  <si>
    <t>PV040_01</t>
  </si>
  <si>
    <t>Paso vehicular 040 / PK 2103+376</t>
  </si>
  <si>
    <t>PV040_PK 2103_376</t>
  </si>
  <si>
    <t>PV039_02</t>
  </si>
  <si>
    <t>PV039_01</t>
  </si>
  <si>
    <t>Paso vehicular 039 / PK 2101+322</t>
  </si>
  <si>
    <t>PV039_PK 2101_322</t>
  </si>
  <si>
    <t>PV038_02</t>
  </si>
  <si>
    <t>PV038_01</t>
  </si>
  <si>
    <t>Paso vehicular pv_a3_6a
Paso vehicular para carreteras o caminos de 7.8 M de ancho y 3 claro isostáticos de luces comprendidas entre 28-32 m. Tablero conformado mediante 12 trabes presforzadas de concreto tipo aashto tipo v y losa de compresión de concreto. Dimensiones y geometría de acuerdo a proyecto. Subestructura formada por caballetes cerrados y columnas con cimentación directa. Paso vehicular en tramos 1 y/o 4.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cimentación y/o estructura
Acero de refuerzo f'y=4,200 kg/cm2 en cimentación y/o estructura
Cimbra y descimbra en estructura, acabado aparente
Impermeabilización hdpe en estructuras
Tubería colectora perforada de pvc de 20 cm de diámetro y 2/8"  de espesor
Concreto hecho en obra, f'c=150 kg/cm2, en plantillas
Concreto premezclado clase 1, f'c=300 kg/cm2, en cimentación y/o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</si>
  <si>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038 / PK 2093+828</t>
  </si>
  <si>
    <t>PV038_PK 2093_828</t>
  </si>
  <si>
    <t>PV037_02</t>
  </si>
  <si>
    <t>PV037_01</t>
  </si>
  <si>
    <t>Paso vehicular 037 / PK 2090+712</t>
  </si>
  <si>
    <t>PV037_PK 2090_712</t>
  </si>
  <si>
    <t>PV036a_02</t>
  </si>
  <si>
    <t>PV036a_01</t>
  </si>
  <si>
    <t>Paso vehicular 036a / PK 2087+947</t>
  </si>
  <si>
    <t>PV036a_PK 2087_947</t>
  </si>
  <si>
    <t>PV036_02</t>
  </si>
  <si>
    <t>PV036_01</t>
  </si>
  <si>
    <t>Paso vehicular pv_b3_1a
Paso vehicular para carreteras o caminos de 11.60 M de ancho y 1 claro isostáticos de luces comprendidas entre 28-32 m. Tablero conformado mediante 6 trabes presforzadas de concreto tipo aashto tipo v y losa de compresión de concreto. Dimensiones y geometría de acuerdo a proyecto. Subestructura formada por caballetes cerrados y columnas con cimentación directa. Paso vehicular en tramos 1 y/o 4.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cimentación y/o estructura
Acero de refuerzo f'y=4,200 kg/cm2 en cimentación y/o estructura
Cimbra y descimbra en estructura, acabado aparente
Impermeabilización hdpe en estructuras
Tubería colectora perforada de pvc de 20 cm de diámetro y 2/8"  de espesor
Concreto hecho en obra, f'c=150 kg/cm2, en plantillas
Concreto premezclado clase 1, f'c=300 kg/cm2, en cimentación y/o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</si>
  <si>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036 / PK 2081+618</t>
  </si>
  <si>
    <t>PV036_PK 2081_618</t>
  </si>
  <si>
    <t>PV035_02</t>
  </si>
  <si>
    <t>PV035_01</t>
  </si>
  <si>
    <t>Paso vehicular 035 / PK 2073+364</t>
  </si>
  <si>
    <t>PV035_PK 2073_364</t>
  </si>
  <si>
    <t>PV034_02</t>
  </si>
  <si>
    <t>PV034_01</t>
  </si>
  <si>
    <t>Paso vehicular pv_a3_7a
Paso vehicular para carreteras o caminos de 7.8 M de ancho y 3 claro isostáticos de luces comprendidas entre 28-32 m. Tablero conformado mediante 20 trabes presforzadas de concreto tipo aashto tipo v y losa de compresión de concreto. Dimensiones y geometría de acuerdo a proyecto. Subestructura formada por caballetes cerrados y columnas con cimentación profunda. Paso vehicular en tramos 1 y/o 4.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estructura
Acero de refuerzo f'y=4,200 kg/cm2 en estructura
Cimbra y descimbra en estructura, acabado aparente
Impermeabilización hdpe en estructuras
Tubería colectora perforada de pvc de 20 cm de diámetro y 2/8"  de espesor
Concreto premezclado clase 1, f'c=300 kg/cm2, en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</si>
  <si>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034 / PK 2065+152</t>
  </si>
  <si>
    <t>PV034_PK 2065_152</t>
  </si>
  <si>
    <t>PV033_02</t>
  </si>
  <si>
    <t>PV033_01</t>
  </si>
  <si>
    <t>Paso vehicular pv_a3_2a
Paso vehicular para carreteras o caminos de 7.8 M de ancho y 1 claro isostáticos de luces comprendidas entre 28-32 m. Tablero conformado mediante 4 trabes presforzadas de concreto tipo aashto tipo v y losa de compresión de concreto. Dimensiones y geometría de acuerdo a proyecto. Subestructura formada por caballetes cerrados y columnas con cimentación profunda. Paso vehicular en tramo 1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estructura
Acero de refuerzo f'y=4,200 kg/cm2 en estructura
Cimbra y descimbra en estructura, acabado aparente
Impermeabilización hdpe en estructuras
Tubería colectora perforada de pvc de 20 cm de diámetro y 2/8"  de espesor
Concreto premezclado clase 1, f'c=300 kg/cm2, en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</si>
  <si>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033 / PK 2057+622</t>
  </si>
  <si>
    <t>PV033_PK 2057_622</t>
  </si>
  <si>
    <t>PV032a_02</t>
  </si>
  <si>
    <t>PV032a_01</t>
  </si>
  <si>
    <t>Paso vehicular 032a / PK 2055+635</t>
  </si>
  <si>
    <t>PV032a_PK 2055_635</t>
  </si>
  <si>
    <t>PV032_02</t>
  </si>
  <si>
    <t>PV032_01</t>
  </si>
  <si>
    <t>Paso vehicular 032 / PK 2053+147</t>
  </si>
  <si>
    <t>PV032_PK 2053_147</t>
  </si>
  <si>
    <t>PV031_02</t>
  </si>
  <si>
    <t>PV031_01</t>
  </si>
  <si>
    <t>Paso vehicular 031 / PK 2051+738</t>
  </si>
  <si>
    <t>PV031_PK 2051_738</t>
  </si>
  <si>
    <t>PV030a_02</t>
  </si>
  <si>
    <t>PV030a_01</t>
  </si>
  <si>
    <t>Paso vehicular 030a / PK 2050+218</t>
  </si>
  <si>
    <t>PV030a_PK 2050_218</t>
  </si>
  <si>
    <t>PV030_02</t>
  </si>
  <si>
    <t>PV030_01</t>
  </si>
  <si>
    <t>Paso vehicular 030 / PK 2048+581</t>
  </si>
  <si>
    <t>PV030_PK 2048_581</t>
  </si>
  <si>
    <t>PV028a_02</t>
  </si>
  <si>
    <t>PV028a_01</t>
  </si>
  <si>
    <t>Paso vehicular 028a / PK 2035+886</t>
  </si>
  <si>
    <t>PV028a_PK 2035_886</t>
  </si>
  <si>
    <t>PV028_02</t>
  </si>
  <si>
    <t>PV028_01</t>
  </si>
  <si>
    <t>Paso vehicular 028 / PK 2032+006</t>
  </si>
  <si>
    <t>PV028_PK 2032_006</t>
  </si>
  <si>
    <t>PV027_02</t>
  </si>
  <si>
    <t>PV027_01</t>
  </si>
  <si>
    <t>Paso vehicular 027 / PK 2028+322</t>
  </si>
  <si>
    <t>PV027_PK 2028_322</t>
  </si>
  <si>
    <t>PV026_02</t>
  </si>
  <si>
    <t>PV026_01</t>
  </si>
  <si>
    <t>Paso vehicular 026 / PK 2019+703</t>
  </si>
  <si>
    <t>PV026_PK 2019_703</t>
  </si>
  <si>
    <t>PV025a_02</t>
  </si>
  <si>
    <t>PV025a_01</t>
  </si>
  <si>
    <t>Paso vehicular 025a / PK 2017+565</t>
  </si>
  <si>
    <t>PV025a_PK 2017_565</t>
  </si>
  <si>
    <t>PV025_02</t>
  </si>
  <si>
    <t>PV025_01</t>
  </si>
  <si>
    <t>Paso vehicular 025 / PK 2014+517</t>
  </si>
  <si>
    <t>PV025_PK 2014_517</t>
  </si>
  <si>
    <t>PV024_02</t>
  </si>
  <si>
    <t>PV024_01</t>
  </si>
  <si>
    <t>Paso vehicular 024 / PK 2008+799</t>
  </si>
  <si>
    <t>PV024_PK 2008_799</t>
  </si>
  <si>
    <t>PV023_02</t>
  </si>
  <si>
    <t>PV023_01</t>
  </si>
  <si>
    <t>Paso vehicular 023 / PK 2006+078</t>
  </si>
  <si>
    <t>PV023_PK 2006_078</t>
  </si>
  <si>
    <t>PV022_02</t>
  </si>
  <si>
    <t>PV022_01</t>
  </si>
  <si>
    <t>Paso vehicular 022 / PK 2003+383</t>
  </si>
  <si>
    <t>PV022_PK 2003_383</t>
  </si>
  <si>
    <t>PV021_02</t>
  </si>
  <si>
    <t>PV021_01</t>
  </si>
  <si>
    <t>Paso vehicular 021 / PK 2001+640</t>
  </si>
  <si>
    <t>PV021_PK 2001_640</t>
  </si>
  <si>
    <t>PV020_02</t>
  </si>
  <si>
    <t>PV020_01</t>
  </si>
  <si>
    <t>Paso vehicular 020 / PK 2000+125</t>
  </si>
  <si>
    <t>PV020_PK 2000_125</t>
  </si>
  <si>
    <t>PV019_02</t>
  </si>
  <si>
    <t>PV019_01</t>
  </si>
  <si>
    <t>Paso vehicular 019 / PK 110+693</t>
  </si>
  <si>
    <t>PV019_PK 110_693</t>
  </si>
  <si>
    <t>PV018a_02</t>
  </si>
  <si>
    <t>PV018a_01</t>
  </si>
  <si>
    <t>Paso vehicular 018a / PK 98+559</t>
  </si>
  <si>
    <t>PV018a_PK 98_559</t>
  </si>
  <si>
    <t>PV018_02</t>
  </si>
  <si>
    <t>PV018_01</t>
  </si>
  <si>
    <t>Paso vehicular 018 / PK 97+018</t>
  </si>
  <si>
    <t>PV018_PK 97_018</t>
  </si>
  <si>
    <t>PV017a_02</t>
  </si>
  <si>
    <t>PV017a_01</t>
  </si>
  <si>
    <t>Paso vehicular 017a / PK 94+145</t>
  </si>
  <si>
    <t>PV017a_PK 94_145</t>
  </si>
  <si>
    <t>PV017_02</t>
  </si>
  <si>
    <t>PV017_01</t>
  </si>
  <si>
    <t>Paso vehicular 017 / PK 89+966</t>
  </si>
  <si>
    <t>PV017_PK 89_966</t>
  </si>
  <si>
    <t>PV016a_02</t>
  </si>
  <si>
    <t>PV016a_01</t>
  </si>
  <si>
    <t>Paso vehicular 016a / PK 86+009</t>
  </si>
  <si>
    <t>PV016a_PK 86_009</t>
  </si>
  <si>
    <t>PV016_02</t>
  </si>
  <si>
    <t>PV016_01</t>
  </si>
  <si>
    <t>Paso vehicular 016 / PK 80+127</t>
  </si>
  <si>
    <t>PV016_PK 80_127</t>
  </si>
  <si>
    <t>PV015_02</t>
  </si>
  <si>
    <t>PV015_01</t>
  </si>
  <si>
    <t>Paso vehicular 015 / PK 73+418</t>
  </si>
  <si>
    <t>PV015_PK 73_418</t>
  </si>
  <si>
    <t>PV014_02</t>
  </si>
  <si>
    <t>PV014_01</t>
  </si>
  <si>
    <t>Paso vehicular pv_b2_5a
Paso vehicular para carreteras o caminos de 11.60 M de ancho y 2 claro isostáticos de luces comprendidas entre 18-28 m. Tablero conformado mediante 12 trabes presforzadas de concreto tipo aashto tipo iv y losa de compresión de concreto. Dimensiones y geometría de acuerdo a proyecto. Subestructura formada por caballetes cerrados y columnas con cimentación profunda. Paso vehicular en tramos 1 y/o 4.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estructura
Acero de refuerzo f'y=4,200 kg/cm2 en estructura
Cimbra y descimbra en estructura, acabado aparente
Impermeabilización hdpe en estructuras
Tubería colectora perforada de pvc de 20 cm de diámetro y 2/8"  de espesor
Concreto premezclado clase 1, f'c=300 kg/cm2, en estructura
Tableta prefabricada tipo "alma abierta", de 8 cm. De espesor
Trabe pretensada tipo aashto iv claros entre 18.0 Y 28.0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</si>
  <si>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014 / PK 70+224</t>
  </si>
  <si>
    <t>PV014_PK 70_224</t>
  </si>
  <si>
    <t>PV013_02</t>
  </si>
  <si>
    <t>PV013_01</t>
  </si>
  <si>
    <t>Paso vehicular 013 / PK 69+271</t>
  </si>
  <si>
    <t>PV013_PK 69_271</t>
  </si>
  <si>
    <t>PV012_02</t>
  </si>
  <si>
    <t>PV012_01</t>
  </si>
  <si>
    <t>Paso vehicular pv_b3_2a
Paso vehicular para carreteras o caminos de 11.60 M de ancho y 1 claro isostáticos de luces comprendidas entre 28-32 m. Tablero conformado mediante 6 trabes presforzadas de concreto tipo aashto tipo v y losa de compresión de concreto. Dimensiones y geometría de acuerdo a proyecto. Subestructura formada por caballetes cerrados y columnas con cimentación profunda. Paso vehicular en tramo 1.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estructura
Acero de refuerzo f'y=4,200 kg/cm2 en estructura
Cimbra y descimbra en estructura, acabado aparente
Impermeabilización hdpe en estructuras
Tubería colectora perforada de pvc de 20 cm de diámetro y 2/8"  de espesor
Concreto premezclado clase 1, f'c=300 kg/cm2, en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</si>
  <si>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012 / PK 67+398</t>
  </si>
  <si>
    <t>PV012_PK 67_398</t>
  </si>
  <si>
    <t>PV011_02</t>
  </si>
  <si>
    <t>PV011_01</t>
  </si>
  <si>
    <t>Paso vehicular 011 / PK 65+705</t>
  </si>
  <si>
    <t>PV011_PK 65_705</t>
  </si>
  <si>
    <t>PV010a_02</t>
  </si>
  <si>
    <t>PV010a_01</t>
  </si>
  <si>
    <t>Paso vehicular 010a / PK 60+977</t>
  </si>
  <si>
    <t>PV010a_PK 60_977</t>
  </si>
  <si>
    <t>PV009_02</t>
  </si>
  <si>
    <t>PV009_01</t>
  </si>
  <si>
    <t>Paso vehicular pv_a3_5a
Paso vehicular para carreteras o caminos de 7.8 M de ancho y 2 claro isostáticos de luces comprendidas entre 28-32 m. Tablero conformado mediante 8 trabes presforzadas de concreto tipo aashto tipo v y losa de compresión de concreto. Dimensiones y geometría de acuerdo a proyecto. Subestructura formada por caballetes cerrados y columnas con cimentación profunda. Paso vehicular en tramos 1 y/o 4.
Incluye:
Excavación y/o corte (desmonte) a cielo abierto, a máquina, en cualquier zona y profundidad, incl. Carga y acarreo
Excavación y/o corte (desmonte) a cielo abierto, a máquina, en cualquier zona y profundidad
Relleno con material de banco
Relleno con material de producto de excavación
Concreto premezclado clase 1, f'c=250 kg/cm2, en estructura
Acero de refuerzo f'y=4,200 kg/cm2 en estructura
Cimbra y descimbra en estructura, acabado aparente
Impermeabilización hdpe en estructuras
Tubería colectora perforada de pvc de 20 cm de diámetro y 2/8"  de espesor
Concreto premezclado clase 1, f'c=300 kg/cm2, en estructura
Tableta prefabricada tipo "alma abierta", de 8 cm. De espesor
Trabe pretensada tipo aashto v claros entre 28.0 Y 35.0 M de luz
Capa de 2.5 Cm de concreto de desgaste integrado con la losa de compresion
Guarniciones y parapetos
Pantalla acustica y de avifauna
Apoyo de neopreno, módulo de cizalla g=1.1 Mpa
Junta de dilatación tipo transflex
Tubería colectora de pvc de 15 cm de diámetro y 2/8"  de espesor
Sumidero de 150x55 mm
Impermeabilización de tablero
Puesta a tierra en pasos elevados
Cualquier tipo de cimentación superficial y/o profunda necesaria.</t>
  </si>
  <si>
    <t>Paso vehicular 009 / PK 48+354</t>
  </si>
  <si>
    <t>PV009_PK 48_354</t>
  </si>
  <si>
    <t>PV008a_02</t>
  </si>
  <si>
    <t>PV008a_01</t>
  </si>
  <si>
    <t>Paso vehicular 008a / PK 41+607</t>
  </si>
  <si>
    <t>PV008a_PK 41_607</t>
  </si>
  <si>
    <t>PV006_02</t>
  </si>
  <si>
    <t>PV006_01</t>
  </si>
  <si>
    <t>Paso vehicular 006 / PK 37+526</t>
  </si>
  <si>
    <t>PV006_PK 37_526</t>
  </si>
  <si>
    <t>PV005c_02</t>
  </si>
  <si>
    <t>PV005c_01</t>
  </si>
  <si>
    <t>Paso vehicular 005c / PK 30+233</t>
  </si>
  <si>
    <t>PV005c_PK 30_233</t>
  </si>
  <si>
    <t>PV005b_02</t>
  </si>
  <si>
    <t>PV005b_01</t>
  </si>
  <si>
    <t>Paso vehicular 005b / PK 27+585</t>
  </si>
  <si>
    <t>PV005b_PK 27_585</t>
  </si>
  <si>
    <t>PV005a_02</t>
  </si>
  <si>
    <t>PV005a_01</t>
  </si>
  <si>
    <t>Paso vehicular 005a / PK 25+151</t>
  </si>
  <si>
    <t>PV005a_PK 25_151</t>
  </si>
  <si>
    <t>PV005_02</t>
  </si>
  <si>
    <t>PV005_01</t>
  </si>
  <si>
    <t>Paso vehicular 005 / PK 20+498</t>
  </si>
  <si>
    <t>PV005_PK 20_498</t>
  </si>
  <si>
    <t>PV004b_02</t>
  </si>
  <si>
    <t>PV004b_01</t>
  </si>
  <si>
    <t>Paso vehicular 004b / PK 15+829</t>
  </si>
  <si>
    <t>PV004b_PK 15_829</t>
  </si>
  <si>
    <t>PV004a_02</t>
  </si>
  <si>
    <t>PV004a_01</t>
  </si>
  <si>
    <t>Paso vehicular 004a / PK 13+303</t>
  </si>
  <si>
    <t>PV004a_PK 13_303</t>
  </si>
  <si>
    <t>PV004_02</t>
  </si>
  <si>
    <t>PV004_01</t>
  </si>
  <si>
    <t>Paso vehicular 004 / PK 9+275</t>
  </si>
  <si>
    <t>PV004_PK 9_275</t>
  </si>
  <si>
    <t>PV003_02</t>
  </si>
  <si>
    <t>PV003_01</t>
  </si>
  <si>
    <t>Paso vehicular 003 / PK 8+211</t>
  </si>
  <si>
    <t>PV003_PK 8_211</t>
  </si>
  <si>
    <t>PV002a_02</t>
  </si>
  <si>
    <t>PV002a_01</t>
  </si>
  <si>
    <t>Paso vehicular 002a / PK 3+764</t>
  </si>
  <si>
    <t>PV002a_PK 3_764</t>
  </si>
  <si>
    <t>PASOS VEHICULARES (PV)</t>
  </si>
  <si>
    <t>PA.01.04.02.02</t>
  </si>
  <si>
    <t>Obra de drenaje transversal de dimensiones interiores 3x300x300 cm, espesores y dimensiones de acuerdo con proyecto. Incluye parte proporcional de emboquilles, excavación, repies, impermeabilización y juntas. Incluye: 1) Excavación y/o corte (desmonte) a cielo abierto, a máquina, en cualquier zona y profundidad, incl. Carga y acarreo. 2) Excavación y/o corte (desmonte) a cielo abierto, a máquina, en cualquier zona y profundidad. 3) Concreto hecho en obra, f'c=150 kg/cm2, en plantillas. 4) Concreto premezclado clase 1, f'c=250 kg/cm2, en cimentación y/o estructura. 5) Acero de refuerzo f'y=4,200 kg/cm2 en cimentación y/o estructura. 6) Cimbra y descimbra en estructura, acabado común. 7) Impermeabilización hdpe en estructuras. 8) Tubería colectora perforada de pvc de 20 cm de diámetro y 2/8 pulgadas de espesor. 9) Banda ojillada de pvc, de 15 cm de ancho, para juntas de colado. 10) Relleno especial para bloque técnico (cuñas de transición) en obras de drenaje transversal de vía única, con material de banco , incluyendo acarreo de material y todo lo necesario para su correcta ejecución, p.U.O.T.</t>
  </si>
  <si>
    <t>Obra de drenaje  / PK 2112200 Tipo MARCO 3x300x300 cm</t>
  </si>
  <si>
    <t>ODT_T1-202_PK2112200</t>
  </si>
  <si>
    <t>Obra de drenaje transversal de dimensiones interiores 150x150 cm, espesores y dimensiones de acuerdo con proyecto. Incluye parte proporcional de emboquilles, excavación, repies, impermeabilización y juntas. Incluye: 1) Excavación y/o corte (desmonte) a cielo abierto, a máquina, en cualquier zona y profundidad, incl. Carga y acarreo. 2) Excavación y/o corte (desmonte) a cielo abierto, a máquina, en cualquier zona y profundidad. 3) Concreto hecho en obra, f'c=150 kg/cm2, en plantillas. 4) Concreto premezclado clase 1, f'c=250 kg/cm2, en cimentación y/o estructura. 5) Acero de refuerzo f'y=4,200 kg/cm2 en cimentación y/o estructura. 6) Cimbra y descimbra en estructura, acabado común. 7) Impermeabilización hdpe en estructuras. 8) Tubería colectora perforada de pvc de 20 cm de diámetro y 2/8 pulgadas de espesor. 9) Banda ojillada de pvc, de 15 cm de ancho, para juntas de colado. 10) Relleno especial para bloque técnico (cuñas de transición) en obras de drenaje transversal de vía única, con material de banco , incluyendo acarreo de material y todo lo necesario para su correcta ejecución, p.U.O.T.</t>
  </si>
  <si>
    <t>Obra de drenaje  / PK 2110980 Tipo MARCO 150x150 cm</t>
  </si>
  <si>
    <t>ODT_T1-201_PK2110980</t>
  </si>
  <si>
    <t>Obra de drenaje transversal de dimensiones interiores 200x200 cm, espesores y dimensiones de acuerdo con proyecto. Incluye parte proporcional de emboquilles, excavación, repies, impermeabilización y juntas. Incluye: 1) Excavación y/o corte (desmonte) a cielo abierto, a máquina, en cualquier zona y profundidad, incl. Carga y acarreo. 2) Excavación y/o corte (desmonte) a cielo abierto, a máquina, en cualquier zona y profundidad. 3) Concreto hecho en obra, f'c=150 kg/cm2, en plantillas. 4) Concreto premezclado clase 1, f'c=250 kg/cm2, en cimentación y/o estructura. 5) Acero de refuerzo f'y=4,200 kg/cm2 en cimentación y/o estructura. 6) Cimbra y descimbra en estructura, acabado común. 7) Impermeabilización hdpe en estructuras. 8) Tubería colectora perforada de pvc de 20 cm de diámetro y 2/8 pulgadas de espesor. 9) Banda ojillada de pvc, de 15 cm de ancho, para juntas de colado. 10) Relleno especial para bloque técnico (cuñas de transición) en obras de drenaje transversal de vía única, con material de banco , incluyendo acarreo de material y todo lo necesario para su correcta ejecución, p.U.O.T.</t>
  </si>
  <si>
    <t>Obra de drenaje  / PK 2109085.2 Tipo MARCO 200x200 cm</t>
  </si>
  <si>
    <t>ODT_T1-200_PK2109085.2</t>
  </si>
  <si>
    <t>Obra de drenaje transversal de dimensiones interiores 2x300x300 cm, espesores y dimensiones de acuerdo con proyecto. Incluye parte proporcional de emboquilles, excavación, repies, impermeabilización y juntas. Incluye: 1) Excavación y/o corte (desmonte) a cielo abierto, a máquina, en cualquier zona y profundidad, incl. Carga y acarreo. 2) Excavación y/o corte (desmonte) a cielo abierto, a máquina, en cualquier zona y profundidad. 3) Concreto hecho en obra, f'c=150 kg/cm2, en plantillas. 4) Concreto premezclado clase 1, f'c=250 kg/cm2, en cimentación y/o estructura. 5) Acero de refuerzo f'y=4,200 kg/cm2 en cimentación y/o estructura. 6) Cimbra y descimbra en estructura, acabado común. 7) Impermeabilización hdpe en estructuras. 8) Tubería colectora perforada de pvc de 20 cm de diámetro y 2/8 pulgadas de espesor. 9) Banda ojillada de pvc, de 15 cm de ancho, para juntas de colado. 10) Relleno especial para bloque técnico (cuñas de transición) en obras de drenaje transversal de vía única, con material de banco , incluyendo acarreo de material y todo lo necesario para su correcta ejecución, p.U.O.T.</t>
  </si>
  <si>
    <t>Obra de drenaje  / PK 2108040 Tipo MARCO 2x300x300 cm</t>
  </si>
  <si>
    <t>ODT_T1-199_PK2108040</t>
  </si>
  <si>
    <t>Obra de drenaje  / PK 2107861 Tipo MARCO 3x300x300 cm</t>
  </si>
  <si>
    <t>ODT_T1-198_PK2107861</t>
  </si>
  <si>
    <t>Obra de drenaje  / PK 2105940 Tipo MARCO 150x150 cm</t>
  </si>
  <si>
    <t>ODT_T1-197_PK2105940</t>
  </si>
  <si>
    <t>Obra de drenaje transversal de dimensiones interiores 300x300 cm, espesores y dimensiones de acuerdo con proyecto. Incluye parte proporcional de emboquilles, excavación, repies, impermeabilización y juntas. Incluye: 1) Excavación y/o corte (desmonte) a cielo abierto, a máquina, en cualquier zona y profundidad, incl. Carga y acarreo. 2) Excavación y/o corte (desmonte) a cielo abierto, a máquina, en cualquier zona y profundidad. 3) Concreto hecho en obra, f'c=150 kg/cm2, en plantillas. 4) Concreto premezclado clase 1, f'c=250 kg/cm2, en cimentación y/o estructura. 5) Acero de refuerzo f'y=4,200 kg/cm2 en cimentación y/o estructura. 6) Cimbra y descimbra en estructura, acabado común. 7) Impermeabilización hdpe en estructuras. 8) Tubería colectora perforada de pvc de 20 cm de diámetro y 2/8 pulgadas de espesor. 9) Banda ojillada de pvc, de 15 cm de ancho, para juntas de colado. 10) Relleno especial para bloque técnico (cuñas de transición) en obras de drenaje transversal de vía única, con material de banco , incluyendo acarreo de material y todo lo necesario para su correcta ejecución, p.U.O.T.</t>
  </si>
  <si>
    <t>Obra de drenaje  / PK 2104520 Tipo MARCO 300x300 cm</t>
  </si>
  <si>
    <t>ODT_T1-195_PK2104520</t>
  </si>
  <si>
    <t>Obra de drenaje  / PK 2103503.2 Tipo MARCO 200x200 cm</t>
  </si>
  <si>
    <t>ODT_T1-194_PK2103503.2</t>
  </si>
  <si>
    <t>Obra de drenaje  / PK 2101880 Tipo MARCO 150x150 cm</t>
  </si>
  <si>
    <t>ODT_T1-193_PK2101880</t>
  </si>
  <si>
    <t>Obra de drenaje  / PK 2101260 Tipo MARCO 150x150 cm</t>
  </si>
  <si>
    <t>ODT_T1-192_PK2101260</t>
  </si>
  <si>
    <t>Obra de drenaje  / PK 2099660 Tipo MARCO 2x300x300 cm</t>
  </si>
  <si>
    <t>ODT_T1-191_PK2099660</t>
  </si>
  <si>
    <t>Obra de drenaje  / PK 2094285.8 Tipo MARCO 3x300x300 cm</t>
  </si>
  <si>
    <t>ODT_T1-185_PK2094285.8</t>
  </si>
  <si>
    <t>Obra de drenaje  / PK 2091820 Tipo MARCO 3x300x300 cm</t>
  </si>
  <si>
    <t>ODT_T1-184_PK2091820</t>
  </si>
  <si>
    <t>Obra de drenaje  / PK 2086420 Tipo MARCO 300x300 cm</t>
  </si>
  <si>
    <t>ODT_T1-180_PK2086420</t>
  </si>
  <si>
    <t>Obra de drenaje  / PK 2084690 Tipo MARCO 150x150 cm</t>
  </si>
  <si>
    <t>ODT_T1-179_PK2084690</t>
  </si>
  <si>
    <t>Obra de drenaje  / PK 2080860 Tipo MARCO 3x300x300 cm</t>
  </si>
  <si>
    <t>ODT_T1-177_PK2080860</t>
  </si>
  <si>
    <t>Obra de drenaje  / PK 2080420 Tipo MARCO 200x200 cm</t>
  </si>
  <si>
    <t>ODT_T1-176_PK2080420</t>
  </si>
  <si>
    <t>Obra de drenaje  / PK 2079740 Tipo MARCO 2x300x300 cm</t>
  </si>
  <si>
    <t>ODT_T1-175_PK2079740</t>
  </si>
  <si>
    <t>Obra de drenaje  / PK 2078360 Tipo MARCO 150x150 cm</t>
  </si>
  <si>
    <t>ODT_T1-174_PK2078360</t>
  </si>
  <si>
    <t>Obra de drenaje  / PK 2074660 Tipo MARCO 3x300x300 cm</t>
  </si>
  <si>
    <t>ODT_T1-173_PK2074660</t>
  </si>
  <si>
    <t>Obra de drenaje  / PK 2073880 Tipo MARCO 300x300 cm</t>
  </si>
  <si>
    <t>ODT_T1-172_PK2073880</t>
  </si>
  <si>
    <t>Obra de drenaje  / PK 2070000 Tipo MARCO 300x300 cm</t>
  </si>
  <si>
    <t>ODT_T1-171_PK2070000</t>
  </si>
  <si>
    <t>Obra de drenaje  / PK 2069260 Tipo MARCO 3x300x300 cm</t>
  </si>
  <si>
    <t>ODT_T1-170_PK2069260</t>
  </si>
  <si>
    <t>Obra de drenaje  / PK 2068560 Tipo MARCO 200x200 cm</t>
  </si>
  <si>
    <t>ODT_T1-169_PK2068560</t>
  </si>
  <si>
    <t>Obra de drenaje  / PK 2068280 Tipo MARCO 200x200 cm</t>
  </si>
  <si>
    <t>ODT_T1-168_PK2068280</t>
  </si>
  <si>
    <t>Obra de drenaje  / PK 2067440 Tipo MARCO 3x300x300 cm</t>
  </si>
  <si>
    <t>ODT_T1-167_PK2067440</t>
  </si>
  <si>
    <t>Obra de drenaje  / PK 2066660 Tipo MARCO 300x300 cm</t>
  </si>
  <si>
    <t>ODT_T1-166_PK2066660</t>
  </si>
  <si>
    <t>Obra de drenaje  / PK 2066300 Tipo MARCO 300x300 cm</t>
  </si>
  <si>
    <t>ODT_T1-165_PK2066300</t>
  </si>
  <si>
    <t>Obra de drenaje  / PK 2065980 Tipo MARCO 200x200 cm</t>
  </si>
  <si>
    <t>ODT_T1-164_PK2065980</t>
  </si>
  <si>
    <t>Obra de drenaje  / PK 2064640 Tipo MARCO 3x300x300 cm</t>
  </si>
  <si>
    <t>ODT_T1-163_PK2064640</t>
  </si>
  <si>
    <t>Obra de drenaje  / PK 2061080.2 Tipo MARCO 3x300x300 cm</t>
  </si>
  <si>
    <t>ODT_T1-162_PK2061080.2</t>
  </si>
  <si>
    <t>Obra de drenaje  / PK 2060700 Tipo MARCO 200x200 cm</t>
  </si>
  <si>
    <t>ODT_T1-161_PK2060700</t>
  </si>
  <si>
    <t>Obra de drenaje  / PK 2060340 Tipo MARCO 200x200 cm</t>
  </si>
  <si>
    <t>ODT_T1-160_PK2060340</t>
  </si>
  <si>
    <t>Obra de drenaje  / PK 2059780 Tipo MARCO 300x300 cm</t>
  </si>
  <si>
    <t>ODT_T1-159_PK2059780</t>
  </si>
  <si>
    <t>Obra de drenaje  / PK 2057269.9 Tipo MARCO 3x300x300 cm</t>
  </si>
  <si>
    <t>ODT_T1-158_PK2057269.9</t>
  </si>
  <si>
    <t>Obra de drenaje  / PK 2056554.5 Tipo MARCO 150x150 cm</t>
  </si>
  <si>
    <t>ODT_T1-157_PK2056554.5</t>
  </si>
  <si>
    <t>Obra de drenaje  / PK 2055840 Tipo MARCO 200x200 cm</t>
  </si>
  <si>
    <t>ODT_T1-156_PK2055840</t>
  </si>
  <si>
    <t>Obra de drenaje  / PK 2055500 Tipo MARCO 150x150 cm</t>
  </si>
  <si>
    <t>ODT_T1-155_PK2055500</t>
  </si>
  <si>
    <t>Obra de drenaje  / PK 2054680 Tipo MARCO 150x150 cm</t>
  </si>
  <si>
    <t>ODT_T1-154_PK2054680</t>
  </si>
  <si>
    <t>Obra de drenaje  / PK 2053480 Tipo MARCO 3x300x300 cm</t>
  </si>
  <si>
    <t>ODT_T1-153_PK2053480</t>
  </si>
  <si>
    <t>Obra de drenaje  / PK 2050520 Tipo MARCO 300x300 cm</t>
  </si>
  <si>
    <t>ODT_T1-152_PK2050520</t>
  </si>
  <si>
    <t>Obra de drenaje  / PK 2049880 Tipo MARCO 300x300 cm</t>
  </si>
  <si>
    <t>ODT_T1-151_PK2049880</t>
  </si>
  <si>
    <t>Obra de drenaje  / PK 2049040 Tipo MARCO 150x150 cm</t>
  </si>
  <si>
    <t>ODT_T1-150_PK2049040</t>
  </si>
  <si>
    <t>Obra de drenaje  / PK 2046240 Tipo MARCO 150x150 cm</t>
  </si>
  <si>
    <t>ODT_T1-149_PK2046240</t>
  </si>
  <si>
    <t>Obra de drenaje  / PK 2045982.6 Tipo MARCO 3x300x300 cm</t>
  </si>
  <si>
    <t>ODT_T1-148_PK2045982.6</t>
  </si>
  <si>
    <t>Obra de drenaje  / PK 2045060 Tipo MARCO 300x300 cm</t>
  </si>
  <si>
    <t>ODT_T1-147_PK2045060</t>
  </si>
  <si>
    <t>Obra de drenaje  / PK 2042600 Tipo MARCO 3x300x300 cm</t>
  </si>
  <si>
    <t>ODT_T1-146_PK2042600</t>
  </si>
  <si>
    <t>Obra de drenaje  / PK 2039700 Tipo MARCO 150x150 cm</t>
  </si>
  <si>
    <t>ODT_T1-144_PK2039700</t>
  </si>
  <si>
    <t>Obra de drenaje  / PK 2038960 Tipo MARCO 300x300 cm</t>
  </si>
  <si>
    <t>ODT_T1-143_PK2038960</t>
  </si>
  <si>
    <t>Obra de drenaje  / PK 2036770 Tipo MARCO 200x200 cm</t>
  </si>
  <si>
    <t>ODT_T1-142_PK2036770</t>
  </si>
  <si>
    <t>Obra de drenaje  / PK 2036220 Tipo MARCO 200x200 cm</t>
  </si>
  <si>
    <t>ODT_T1-141_PK2036220</t>
  </si>
  <si>
    <t>Obra de drenaje  / PK 2033740 Tipo MARCO 2x300x300 cm</t>
  </si>
  <si>
    <t>ODT_T1-140_PK2033740</t>
  </si>
  <si>
    <t>Obra de drenaje  / PK 2027024.8 Tipo MARCO 3x300x300 cm</t>
  </si>
  <si>
    <t>ODT_T1-139_PK2027024.8</t>
  </si>
  <si>
    <t>Obra de drenaje  / PK 2025980 Tipo MARCO 3x300x300 cm</t>
  </si>
  <si>
    <t>ODT_T1-138_PK2025980</t>
  </si>
  <si>
    <t>Obra de drenaje  / PK 2024720 Tipo MARCO 300x300 cm</t>
  </si>
  <si>
    <t>ODT_T1-137_PK2024720</t>
  </si>
  <si>
    <t>Obra de drenaje  / PK 2023529.8 Tipo MARCO 3x300x300 cm</t>
  </si>
  <si>
    <t>ODT_T1-136_PK2023529.8</t>
  </si>
  <si>
    <t>Obra de drenaje  / PK 2013720 Tipo MARCO 300x300 cm</t>
  </si>
  <si>
    <t>ODT_T1-135_PK2013720</t>
  </si>
  <si>
    <t>Obra de drenaje  / PK 2013480 Tipo MARCO 150x150 cm</t>
  </si>
  <si>
    <t>ODT_T1-134_PK2013480</t>
  </si>
  <si>
    <t>Obra de drenaje  / PK 2012160 Tipo MARCO 2x300x300 cm</t>
  </si>
  <si>
    <t>ODT_T1-133_PK2012160</t>
  </si>
  <si>
    <t>Obra de drenaje  / PK 2011120 Tipo MARCO 3x300x300 cm</t>
  </si>
  <si>
    <t>ODT_T1-132_PK2011120</t>
  </si>
  <si>
    <t>Obra de drenaje  / PK 2010300 Tipo MARCO 2x300x300 cm</t>
  </si>
  <si>
    <t>ODT_T1-131_PK2010300</t>
  </si>
  <si>
    <t>Obra de drenaje  / PK 2009400 Tipo MARCO 3x300x300 cm</t>
  </si>
  <si>
    <t>ODT_T1-130_PK2009400</t>
  </si>
  <si>
    <t>Obra de drenaje  / PK 2006500 Tipo MARCO 3x300x300 cm</t>
  </si>
  <si>
    <t>ODT_T1-129_PK2006500</t>
  </si>
  <si>
    <t>Obra de drenaje  / PK 2005660 Tipo MARCO 300x300 cm</t>
  </si>
  <si>
    <t>ODT_T1-128_PK2005660</t>
  </si>
  <si>
    <t>Obra de drenaje  / PK 2002240 Tipo MARCO 200x200 cm</t>
  </si>
  <si>
    <t>ODT_T1-127_PK2002240</t>
  </si>
  <si>
    <t>Obra de drenaje  / PK 2000980 Tipo MARCO 300x300 cm</t>
  </si>
  <si>
    <t>ODT_T1-126_PK2000980</t>
  </si>
  <si>
    <t>Obra de drenaje  / PK 108435 Tipo MARCO 300x300 cm</t>
  </si>
  <si>
    <t>ODT_T1-125_PK108435</t>
  </si>
  <si>
    <t>Obra de drenaje  / PK 106915.1 Tipo MARCO 300x300 cm</t>
  </si>
  <si>
    <t>ODT_T1-124_PK106915.1</t>
  </si>
  <si>
    <t>Obra de drenaje  / PK 105215.9 Tipo MARCO 3x300x300 cm</t>
  </si>
  <si>
    <t>ODT_T1-123_PK105215.9</t>
  </si>
  <si>
    <t>Obra de drenaje  / PK 102217.9 Tipo MARCO 3x300x300 cm</t>
  </si>
  <si>
    <t>ODT_T1-122_PK102217.9</t>
  </si>
  <si>
    <t>Obra de drenaje  / PK 99437.9 Tipo MARCO 3x300x300 cm</t>
  </si>
  <si>
    <t>ODT_T1-121_PK99437.9</t>
  </si>
  <si>
    <t>Obra de drenaje  / PK 97977.9 Tipo MARCO 300x300 cm</t>
  </si>
  <si>
    <t>ODT_T1-120_PK97977.9</t>
  </si>
  <si>
    <t>Obra de drenaje  / PK 97661 Tipo MARCO 2x300x300 cm</t>
  </si>
  <si>
    <t>ODT_T1-119_PK97661</t>
  </si>
  <si>
    <t>Obra de drenaje  / PK 94350.4 Tipo MARCO 3x300x300 cm</t>
  </si>
  <si>
    <t>ODT_T1-118_PK94350.4</t>
  </si>
  <si>
    <t>Obra de drenaje  / PK 93230.4 Tipo MARCO 300x300 cm</t>
  </si>
  <si>
    <t>ODT_T1-117_PK93230.4</t>
  </si>
  <si>
    <t>Obra de drenaje  / PK 92910.4 Tipo MARCO 300x300 cm</t>
  </si>
  <si>
    <t>ODT_T1-116_PK92910.4</t>
  </si>
  <si>
    <t>Obra de drenaje  / PK 90780.4 Tipo MARCO 200x200 cm</t>
  </si>
  <si>
    <t>ODT_T1-115_PK90780.4</t>
  </si>
  <si>
    <t>Obra de drenaje  / PK 90330.4 Tipo MARCO 200x200 cm</t>
  </si>
  <si>
    <t>ODT_T1-114_PK90330.4</t>
  </si>
  <si>
    <t>Obra de drenaje  / PK 89911.2 Tipo MARCO 3x300x300 cm</t>
  </si>
  <si>
    <t>ODT_T1-113_PK89911.2</t>
  </si>
  <si>
    <t>Obra de drenaje  / PK 88750.4 Tipo MARCO 3x300x300 cm</t>
  </si>
  <si>
    <t>ODT_T1-112_PK88750.4</t>
  </si>
  <si>
    <t>Obra de drenaje  / PK 85748.4 Tipo MARCO 300x300 cm</t>
  </si>
  <si>
    <t>ODT_T1-111_PK85748.4</t>
  </si>
  <si>
    <t>Obra de drenaje  / PK 83450.7 Tipo MARCO 3x300x300 cm</t>
  </si>
  <si>
    <t>ODT_T1-110_PK83450.7</t>
  </si>
  <si>
    <t>Obra de drenaje  / PK 82751 Tipo MARCO 200x200 cm</t>
  </si>
  <si>
    <t>ODT_T1-109_PK82751</t>
  </si>
  <si>
    <t>Obra de drenaje  / PK 81483.3 Tipo MARCO 300x300 cm</t>
  </si>
  <si>
    <t>ODT_T1-108_PK81483.3</t>
  </si>
  <si>
    <t>Obra de drenaje  / PK 81066.7 Tipo MARCO 3x300x300 cm</t>
  </si>
  <si>
    <t>ODT_T1-107_PK81066.7</t>
  </si>
  <si>
    <t>Obra de drenaje  / PK 80088.4 Tipo MARCO 2x300x300 cm</t>
  </si>
  <si>
    <t>ODT_T1-106_PK80088.4</t>
  </si>
  <si>
    <t>Obra de drenaje  / PK 79488.4 Tipo MARCO 300x300 cm</t>
  </si>
  <si>
    <t>ODT_T1-105_PK79488.4</t>
  </si>
  <si>
    <t>Obra de drenaje  / PK 77968.4 Tipo MARCO 2x300x300 cm</t>
  </si>
  <si>
    <t>ODT_T1-103_PK77968.4</t>
  </si>
  <si>
    <t>Obra de drenaje  / PK 77268.4 Tipo MARCO 150x150 cm</t>
  </si>
  <si>
    <t>ODT_T1-102_PK77268.4</t>
  </si>
  <si>
    <t>Obra de drenaje  / PK 76108.4 Tipo MARCO 3x300x300 cm</t>
  </si>
  <si>
    <t>ODT_T1-101_PK76108.4</t>
  </si>
  <si>
    <t>Obra de drenaje  / PK 73688.4 Tipo MARCO 3x300x300 cm</t>
  </si>
  <si>
    <t>ODT_T1-100_PK73688.4</t>
  </si>
  <si>
    <t>Obra de drenaje  / PK 73610 Tipo MARCO 3x300x300 cm</t>
  </si>
  <si>
    <t>ODT_T1-099_PK73610</t>
  </si>
  <si>
    <t>Obra de drenaje  / PK 72148.4 Tipo MARCO 3x300x300 cm</t>
  </si>
  <si>
    <t>ODT_T1-098_PK72148.4</t>
  </si>
  <si>
    <t>Obra de drenaje  / PK 68855.8 Tipo MARCO 200x200 cm</t>
  </si>
  <si>
    <t>ODT_T1-097_PK68855.8</t>
  </si>
  <si>
    <t>Obra de drenaje  / PK 68502.3 Tipo MARCO 3x300x300 cm</t>
  </si>
  <si>
    <t>ODT_T1-096_PK68502.3</t>
  </si>
  <si>
    <t>Obra de drenaje  / PK 67222.3 Tipo MARCO 3x300x300 cm</t>
  </si>
  <si>
    <t>ODT_T1-095_PK67222.3</t>
  </si>
  <si>
    <t>Obra de drenaje  / PK 66542.3 Tipo MARCO 150x150 cm</t>
  </si>
  <si>
    <t>ODT_T1-094_PK66542.3</t>
  </si>
  <si>
    <t>Obra de drenaje  / PK 65282.3 Tipo MARCO 150x150 cm</t>
  </si>
  <si>
    <t>ODT_T1-093_PK65282.3</t>
  </si>
  <si>
    <t>Obra de drenaje  / PK 64982.6 Tipo MARCO 150x150 cm</t>
  </si>
  <si>
    <t>ODT_T1-092_PK64982.6</t>
  </si>
  <si>
    <t>Obra de drenaje  / PK 64448 Tipo MARCO 3x300x300 cm</t>
  </si>
  <si>
    <t>ODT_T1-091_PK64448</t>
  </si>
  <si>
    <t>Obra de drenaje  / PK 62983.2 Tipo MARCO 3x300x300 cm</t>
  </si>
  <si>
    <t>ODT_T1-090_PK62983.2</t>
  </si>
  <si>
    <t>Obra de drenaje  / PK 62323.1 Tipo MARCO 150x150 cm</t>
  </si>
  <si>
    <t>ODT_T1-089_PK62323.1</t>
  </si>
  <si>
    <t>Obra de drenaje  / PK 61083.1 Tipo MARCO 300x300 cm</t>
  </si>
  <si>
    <t>ODT_T1-087_PK61083.1</t>
  </si>
  <si>
    <t>Obra de drenaje  / PK 60823 Tipo MARCO 300x300 cm</t>
  </si>
  <si>
    <t>ODT_T1-085_PK60823</t>
  </si>
  <si>
    <t>Obra de drenaje  / PK 59800 Tipo MARCO 3x300x300 cm</t>
  </si>
  <si>
    <t>ODT_T1-084_PK59800</t>
  </si>
  <si>
    <t>Obra de drenaje  / PK 58759.9 Tipo MARCO 150x150 cm</t>
  </si>
  <si>
    <t>ODT_T1-083_PK58759.9</t>
  </si>
  <si>
    <t>Obra de drenaje  / PK 58319.8 Tipo MARCO 150x150 cm</t>
  </si>
  <si>
    <t>ODT_T1-082_PK58319.8</t>
  </si>
  <si>
    <t>Obra de drenaje  / PK 57379.6 Tipo MARCO 150x150 cm</t>
  </si>
  <si>
    <t>ODT_T1-079_PK57379.6</t>
  </si>
  <si>
    <t>Obra de drenaje  / PK 57099.3 Tipo MARCO 300x300 cm</t>
  </si>
  <si>
    <t>ODT_T1-078_PK57099.3</t>
  </si>
  <si>
    <t>Obra de drenaje  / PK 56639 Tipo MARCO 150x150 cm</t>
  </si>
  <si>
    <t>ODT_T1-077_PK56639</t>
  </si>
  <si>
    <t>Obra de drenaje  / PK 56159 Tipo MARCO 150x150 cm</t>
  </si>
  <si>
    <t>ODT_T1-076_PK56159</t>
  </si>
  <si>
    <t>Obra de drenaje  / PK 55138.9 Tipo MARCO 300x300 cm</t>
  </si>
  <si>
    <t>ODT_T1-072_PK55138.9</t>
  </si>
  <si>
    <t>Obra de drenaje  / PK 54858.9 Tipo MARCO 150x150 cm</t>
  </si>
  <si>
    <t>ODT_T1-071_PK54858.9</t>
  </si>
  <si>
    <t>Obra de drenaje  / PK 53978.9 Tipo MARCO 300x300 cm</t>
  </si>
  <si>
    <t>ODT_T1-069_PK53978.9</t>
  </si>
  <si>
    <t>Obra de drenaje  / PK 53458.8 Tipo MARCO 200x200 cm</t>
  </si>
  <si>
    <t>ODT_T1-068_PK53458.8</t>
  </si>
  <si>
    <t>Obra de drenaje  / PK 53218.8 Tipo MARCO 200x200 cm</t>
  </si>
  <si>
    <t>ODT_T1-067_PK53218.8</t>
  </si>
  <si>
    <t>Obra de drenaje  / PK 52538.8 Tipo MARCO 150x150 cm</t>
  </si>
  <si>
    <t>ODT_T1-065_PK52538.8</t>
  </si>
  <si>
    <t>Obra de drenaje  / PK 51279 Tipo MARCO 200x200 cm</t>
  </si>
  <si>
    <t>ODT_T1-061_PK51279</t>
  </si>
  <si>
    <t>Obra de drenaje  / PK 51179 Tipo MARCO 150x150 cm</t>
  </si>
  <si>
    <t>ODT_T1-060_PK51179</t>
  </si>
  <si>
    <t>Obra de drenaje  / PK 50439 Tipo MARCO 3x300x300 cm</t>
  </si>
  <si>
    <t>ODT_T1-059_PK50439</t>
  </si>
  <si>
    <t>Obra de drenaje  / PK 49219 Tipo MARCO 300x300 cm</t>
  </si>
  <si>
    <t>ODT_T1-058_PK49219</t>
  </si>
  <si>
    <t>Obra de drenaje  / PK 48939 Tipo MARCO 2x300x300 cm</t>
  </si>
  <si>
    <t>ODT_T1-057_PK48939</t>
  </si>
  <si>
    <t>Obra de drenaje  / PK 48759 Tipo MARCO 150x150 cm</t>
  </si>
  <si>
    <t>ODT_T1-056_PK48759</t>
  </si>
  <si>
    <t>Obra de drenaje  / PK 47459 Tipo MARCO 150x150 cm</t>
  </si>
  <si>
    <t>ODT_T1-055_PK47459</t>
  </si>
  <si>
    <t>Obra de drenaje  / PK 46579 Tipo MARCO 150x150 cm</t>
  </si>
  <si>
    <t>ODT_T1-053_PK46579</t>
  </si>
  <si>
    <t>Obra de drenaje  / PK 45118.9 Tipo MARCO 200x200 cm</t>
  </si>
  <si>
    <t>ODT_T1-050_PK45118.9</t>
  </si>
  <si>
    <t>Obra de drenaje  / PK 43718.8 Tipo MARCO 150x150 cm</t>
  </si>
  <si>
    <t>ODT_T1-047_PK43718.8</t>
  </si>
  <si>
    <t>Obra de drenaje  / PK 41598.8 Tipo MARCO 3x300x300 cm</t>
  </si>
  <si>
    <t>ODT_T1-043_PK41598.8</t>
  </si>
  <si>
    <t>Obra de drenaje  / PK 40540.4 Tipo MARCO 3x300x300 cm</t>
  </si>
  <si>
    <t>ODT_T1-042_PK40540.4</t>
  </si>
  <si>
    <t>Obra de drenaje  / PK 40083.4 Tipo MARCO 150x150 cm</t>
  </si>
  <si>
    <t>ODT_T1-041_PK40083.4</t>
  </si>
  <si>
    <t>Obra de drenaje  / PK 39879.1 Tipo MARCO 200x200 cm</t>
  </si>
  <si>
    <t>ODT_T1-040_PK39879.1</t>
  </si>
  <si>
    <t>Obra de drenaje  / PK 39017.2 Tipo MARCO 300x300 cm</t>
  </si>
  <si>
    <t>ODT_T1-039_PK39017.2</t>
  </si>
  <si>
    <t>Obra de drenaje  / PK 38807.5 Tipo MARCO 150x150 cm</t>
  </si>
  <si>
    <t>ODT_T1-038_PK38807.5</t>
  </si>
  <si>
    <t>Obra de drenaje  / PK 38317.7 Tipo MARCO 300x300 cm</t>
  </si>
  <si>
    <t>ODT_T1-036_PK38317.7</t>
  </si>
  <si>
    <t>Obra de drenaje  / PK 37974.7 Tipo MARCO 300x300 cm</t>
  </si>
  <si>
    <t>ODT_T1-035_PK37974.7</t>
  </si>
  <si>
    <t>Obra de drenaje  / PK 37470.8 Tipo MARCO 150x150 cm</t>
  </si>
  <si>
    <t>ODT_T1-034_PK37470.8</t>
  </si>
  <si>
    <t>Obra de drenaje  / PK 35519.8 Tipo MARCO 300x300 cm</t>
  </si>
  <si>
    <t>ODT_T1-033_PK35519.8</t>
  </si>
  <si>
    <t>Obra de drenaje  / PK 34899.8 Tipo MARCO 150x150 cm</t>
  </si>
  <si>
    <t>ODT_T1-032_PK34899.8</t>
  </si>
  <si>
    <t>Obra de drenaje  / PK 34036.8 Tipo MARCO 150x150 cm</t>
  </si>
  <si>
    <t>ODT_T1-031_PK34036.8</t>
  </si>
  <si>
    <t>Obra de drenaje  / PK 33722.5 Tipo MARCO 300x300 cm</t>
  </si>
  <si>
    <t>ODT_T1-030_PK33722.5</t>
  </si>
  <si>
    <t>Obra de drenaje  / PK 33079.8 Tipo MARCO 150x150 cm</t>
  </si>
  <si>
    <t>ODT_T1-029_PK33079.8</t>
  </si>
  <si>
    <t>Obra de drenaje  / PK 31500.3 Tipo MARCO 200x200 cm</t>
  </si>
  <si>
    <t>ODT_T1-026_PK31500.3</t>
  </si>
  <si>
    <t>Obra de drenaje  / PK 31100.3 Tipo MARCO 200x200 cm</t>
  </si>
  <si>
    <t>ODT_T1-025_PK31100.3</t>
  </si>
  <si>
    <t>Obra de drenaje  / PK 12417.4 Tipo MARCO 200x200 cm</t>
  </si>
  <si>
    <t>ODT_T1-016_PK12417.4</t>
  </si>
  <si>
    <t>Obra de drenaje  / PK 11707.4 Tipo MARCO 150x150 cm</t>
  </si>
  <si>
    <t>ODT_T1-015_PK11707.4</t>
  </si>
  <si>
    <t>Obra de drenaje  / PK 11437.4 Tipo MARCO 300x300 cm</t>
  </si>
  <si>
    <t>ODT_T1-014_PK11437.4</t>
  </si>
  <si>
    <t>Obra de drenaje  / PK 7419.3 Tipo MARCO 300x300 cm</t>
  </si>
  <si>
    <t>ODT_T1-012_PK7419.3</t>
  </si>
  <si>
    <t>Obra de drenaje  / PK 6999.3 Tipo MARCO 200x200 cm</t>
  </si>
  <si>
    <t>ODT_T1-011_PK6999.3</t>
  </si>
  <si>
    <t>Obra de drenaje  / PK 2830 Tipo MARCO 3x300x300 cm</t>
  </si>
  <si>
    <t>ODT_T1-006_PK2830</t>
  </si>
  <si>
    <t>Obra de drenaje  / PK 2814.5 Tipo MARCO 3x300x300 cm</t>
  </si>
  <si>
    <t>ODT_T1-005_PK2814.5</t>
  </si>
  <si>
    <t>Obra de drenaje  / PK 2791.5 Tipo MARCO 3x300x300 cm</t>
  </si>
  <si>
    <t>ODT_T1-004_PK2791.5</t>
  </si>
  <si>
    <t>Obra de drenaje  / PK 2629.9 Tipo MARCO 3x300x300 cm</t>
  </si>
  <si>
    <t>ODT_T1-003_PK2629.9</t>
  </si>
  <si>
    <t>Obra de drenaje  / PK 2415.6 Tipo MARCO 150x150 cm</t>
  </si>
  <si>
    <t>ODT_T1-002_PK2415.6</t>
  </si>
  <si>
    <t>OBRAS DE DRENAJE TRANSVERSAL (ODT)</t>
  </si>
  <si>
    <t>PA.01.04.02.01</t>
  </si>
  <si>
    <t>VD14_02</t>
  </si>
  <si>
    <t>VD14_01</t>
  </si>
  <si>
    <t>Viaducto de 100 metros de longitud con una distribución de luces de 27+23+23+27. Subestructura conformada por dos caballetes con cimentación profunda y tres columnas con cimentación profunda. Sección indicada en planos de proyecto. Suministro, fabricación, transporte, montaje y colocación. Incluye: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</si>
  <si>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14 / PK 2057+132</t>
  </si>
  <si>
    <t>VD14_PK 2057_132</t>
  </si>
  <si>
    <t>VD13_02</t>
  </si>
  <si>
    <t>VD13_01</t>
  </si>
  <si>
    <t>Viaducto de 98.80 Metros de longitud con una distribución de luces de 32.70+33.40+32.70. Subestructura conformada por dos caballetes con cimentación profunda y dos columnas con cimentación profunda. Sección indicada en planos de proyecto. Suministro, fabricación, transporte, montaje y colocación. Incluye:
Acero estructural:
-Acero laminado estructural s355j2g3 en chapas y perfiles laminados, i/ p.P. De despuntes, corte, doblado, soldaduras, transporte, posicionamiento y colocación en obra, con una capa antioxidante, totalmente montado.
Pernos:
-Suministro, fabricación en obra o taller, y colocación de pernos metálicos, de redondo de acero astm a108, con bajo contenido de carbono grado c1015, tensión de rotura fu=4,150 kg/cm2, tensión de fluencia mínima f'y=3,550 kg/cm2, elongación (% en 50mm) = 20%, reducción de sección 50% mínima, de diferentes diámetros y longitudes, de acuerdo a proyecto. Incluye: Materiales, desperdicios, mano de obra, rondanas, tuercas, roscas, acarreos hasta el lugar de su utilización a cualquier nivel, fletes a obra, plantillas, trazo, alineación, plomeo, presentación, contratación, conducción y consumo de energía eléctrica, maquinaria, equipo, andamios, herramienta, pruebas de laboratorio, limpieza y retiro de sobrantes fuera de obra, y todo lo necesario para su correcta ejecución de los trabajos, p.U.O.T.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</si>
  <si>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DE CANDELARIA / PK 2051+958</t>
  </si>
  <si>
    <t>VD13_PK 2051_958</t>
  </si>
  <si>
    <t>VD12_02</t>
  </si>
  <si>
    <t>VD12_01</t>
  </si>
  <si>
    <t>Viaducto de 20 metros de longitud con un claro de 20.0 M. Subestructura conformada por dos caballetes con cimentación profunda. Sección indicada en planos de proyecto. Suministro, fabricación, transporte, montaje y colocación. Incluye: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</si>
  <si>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12 / PK 2042+002</t>
  </si>
  <si>
    <t>VD12_PK 2042_002</t>
  </si>
  <si>
    <t>VD11_02</t>
  </si>
  <si>
    <t>VD11_01</t>
  </si>
  <si>
    <t>Viaducto de 83 metros de longitud con una distribución de luces de 25+33+25. Subestructura conformada por dos caballetes con cimentación profunda y dos columnas con cimentación profunda. Sección indicada en planos de proyecto. Suministro, fabricación, transporte, montaje y colocación. Incluye:
Acero estructural:
-Acero laminado estructural s355j2g3 en chapas y perfiles laminados, i/ p.P. De despuntes, corte, doblado, soldaduras, transporte, posicionamiento y colocación en obra, con una capa antioxidante, totalmente montado.
Pernos:
-Suministro, fabricación en obra o taller, y colocación de pernos metálicos, de redondo de acero astm a108, con bajo contenido de carbono grado c1015, tensión de rotura fu=4,150 kg/cm2, tensión de fluencia mínima f'y=3,550 kg/cm2, elongación (% en 50mm) = 20%, reducción de sección 50% mínima, de diferentes diámetros y longitudes, de acuerdo a proyecto. Incluye: Materiales, desperdicios, mano de obra, rondanas, tuercas, roscas, acarreos hasta el lugar de su utilización a cualquier nivel, fletes a obra, plantillas, trazo, alineación, plomeo, presentación, contratación, conducción y consumo de energía eléctrica, maquinaria, equipo, andamios, herramienta, pruebas de laboratorio, limpieza y retiro de sobrantes fuera de obra, y todo lo necesario para su correcta ejecución de los trabajos, p.U.O.T.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</si>
  <si>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RÍO SAN PEDRO / PK 2002+616</t>
  </si>
  <si>
    <t>VD11_PK 2002_616</t>
  </si>
  <si>
    <t>VD10_02</t>
  </si>
  <si>
    <t>VD10_01</t>
  </si>
  <si>
    <t>Viaducto de 32 metros de longitud con un claro de 32.0 M. Subestructura conformada por dos caballetes con cimentación profunda. Sección indicada en planos de proyecto. Suministro, fabricación, transporte, montaje y colocación. Incluye: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</si>
  <si>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10 / PK 88+671</t>
  </si>
  <si>
    <t>VD10_PK 88_671</t>
  </si>
  <si>
    <t>VD09_02</t>
  </si>
  <si>
    <t>VD09_01</t>
  </si>
  <si>
    <t>Viaducto 09 / PK 83+368</t>
  </si>
  <si>
    <t>VD09_PK 83_368</t>
  </si>
  <si>
    <t>VD08_02</t>
  </si>
  <si>
    <t>VD08_01</t>
  </si>
  <si>
    <t>Viaducto de 24 metros de longitud con un claro de 24.0 M. Subestructura conformada por dos caballetes con cimentación profunda. Sección indicada en planos de proyecto. Suministro, fabricación, transporte, montaje y colocación. Incluye: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</si>
  <si>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08 / PK 81+001</t>
  </si>
  <si>
    <t>VD08_PK 81_001</t>
  </si>
  <si>
    <t>VD07_02</t>
  </si>
  <si>
    <t>VD07_01</t>
  </si>
  <si>
    <t>Viaducto 07 / PK 76+025</t>
  </si>
  <si>
    <t>VD07_PK 76_025</t>
  </si>
  <si>
    <t>VD06_02</t>
  </si>
  <si>
    <t>VD06_01</t>
  </si>
  <si>
    <t>Viaducto de 27 metros de longitud con un claro de 27.0 M. Subestructura conformada por dos caballetes con cimentación profunda. Sección indicada en planos de proyecto. Suministro, fabricación, transporte, montaje y colocación. Incluye: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</si>
  <si>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06 / PK 72+057</t>
  </si>
  <si>
    <t>VD06_PK 72_057</t>
  </si>
  <si>
    <t>VD05_02</t>
  </si>
  <si>
    <t>VD05_01</t>
  </si>
  <si>
    <t>Viaducto de 30 metros de longitud con un claro de 30.0 M. Subestructura conformada por dos caballetes con cimentación profunda. Sección indicada en planos de proyecto. Suministro, fabricación, transporte, montaje y colocación. Incluye: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-Suministro, habilitado, colocación y tensado de acero de presfuerzo f'y=19,000 kg/cm2, de torones de diferentes diámetros, en trabes prefabricadas. Incluye: Materiales, desperdicios, pruebas de laboratorio, separadores, accesorios, mano de obra, maquinaria, equipo, herramienta menor, acarreos y elevaciones hasta el lugar de su utilizacion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</si>
  <si>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05 / PK 64+375</t>
  </si>
  <si>
    <t>VD05_PK 64_375</t>
  </si>
  <si>
    <t>VD04_02</t>
  </si>
  <si>
    <t>VD04_01</t>
  </si>
  <si>
    <t>Puente arco de tablero intermedio con una longitud de 142 metros de estructura metálica y 182 metros de longitud total, situado en las proximidades del actual puente de boca del cerro. Sección indicada en planos de proyecto. Suministro, fabricación, transporte, montaje y colocación. Incluye:
Acero estructural:
-Acero laminado estructural astm a709 grado 50 t y grado 50f en chapas y perfiles laminados, i/ p.P. De despuntes, corte, doblado, soldaduras, transporte, posicionamiento y colocación en obra, con una capa antioxidante, totalmente montado.
-Acero laminado estructural astm a1085 en tubos, i/ p.P. De despuntes, corte, doblado, soldaduras, transporte, posicionamiento y colocación en obra, con una capa antioxidante, totalmente montado.
Pernos:
-Suministro, fabricación en obra o taller, y colocación de pernos metálicos, de redondo de acero astm a108, con bajo contenido de carbono grado c1015, tensión de rotura fu=4,150 kg/cm2, tensión de fluencia mínima f'y=3,550 kg/cm2, elongación (% en 50mm) = 20%, reducción de sección 50% mínima, de diferentes diámetros y longitudes, de acuerdo a proyecto. Incluye: Materiales, desperdicios, mano de obra, rondanas, tuercas, roscas, acarreos hasta el lugar de su utilización a cualquier nivel, fletes a obra, plantillas, trazo, alineación, plomeo, presentación, contratación, conducción y consumo de energía eléctrica, maquinaria, equipo, andamios, herramienta, pruebas de laboratorio, limpieza y retiro de sobrantes fuera de obra, y todo lo necesario para su correcta ejecución de los trabajos, p.U.O.T.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f'c=450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Tirantes:
-Tirantes provisionales 30diam.0.6". Tirantes provisionales monoprotegidos con vaina individual hdpe y relleno de cera petrolífera. Diámetro nominal 15,7mm/150mm2. Carga de rotura 265kn. Incluye equipos auxiliares para tesado y mano de obra.
-Tirantes provisionales 17diam.0.6". Tirantes provisionales monoprotegidos con vaina individual hdpe y relleno de cera petrolífera. Diámetro nominal 15,7mm/150mm2. Carga de rotura 265kn. Incluye equipos auxiliares para tesado y mano de obra.
-Tirantes provisionales 13diam.0.6". Tirantes provisionales monoprotegidos con vaina individual hdpe y relleno de cera petrolífera. Diámetro nominal 15,7mm/150mm2. Carga de rotura 265kn. Incluye equipos auxiliares para tesado y mano de obra.
Anclajes:
-Anclajes al terreno de 200 tn de capacidad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Rótulas y bulones y otros elementos arco de boca del cerro:
-Rótula esférica libre de mantenimiento ina ge 120 uk 2rs
-Acero en bulones f120 templados y revenidos (42crmo4+qt o astm a668 clase l) longitud=170mm
-Barras de anclaje de alta resistencia (tipo diwidag o similar). Barras de anclaje de alta resistencia f50 (850 mpa / 1050 mpa), longitud=5m/ud, con sus respectivas tuercas, contratuercas y arandelas, vainas y grout de inyección.
-Suministro de amortiguador viscoso trabajando de acuerdo a la ley constitutiva f=c*va, con terminales provistos de rótulas esféricas y bulones. Se incluyen los ensayos necesarios para determinar los parámetros mecánicos. Carga máxima característica (sls)=2000 kn desplazamiento = +-100mm valor de a = 0.1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</si>
  <si>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BOCA DEL CERRO / PK 60+141</t>
  </si>
  <si>
    <t>VD04_PK 60_141</t>
  </si>
  <si>
    <t>VD03_02</t>
  </si>
  <si>
    <t>VD03_01</t>
  </si>
  <si>
    <t>Viaducto 03 / PK 45+040</t>
  </si>
  <si>
    <t>VD03_PK 45_040</t>
  </si>
  <si>
    <t>VD02_02</t>
  </si>
  <si>
    <t>VD02_01</t>
  </si>
  <si>
    <t>Viaducto 02 / PK 41+531</t>
  </si>
  <si>
    <t>VD02_PK 41_531</t>
  </si>
  <si>
    <t>VD01_02</t>
  </si>
  <si>
    <t>VD01_01</t>
  </si>
  <si>
    <t>Viaducto de 165 metros de longitud con cinco claros isostáticos de 33.0 M. Subestructura conformada por dos caballetes con cimentación profunda y cuatro columnas con cimentación profunda. Sección indicada en planos de proyecto. Suministro, fabricación, transporte, montaje y colocación. Incluye:
Acero estructural:
-Acero laminado estructural s355j2g3 en chapas y perfiles laminados, i/ p.P. De despuntes, corte, doblado, soldaduras, transporte, posicionamiento y colocación en obra, con una capa antioxidante, totalmente montado.
Pernos:
-Suministro, fabricación en obra o taller, y colocación de pernos metálicos, de redondo de acero astm a108, con bajo contenido de carbono grado c1015, tensión de rotura fu=4,150 kg/cm2, tensión de fluencia mínima f'y=3,550 kg/cm2, elongación (% en 50mm) = 20%, reducción de sección 50% mínima, de diferentes diámetros y longitudes, de acuerdo a proyecto. Incluye: Materiales, desperdicios, mano de obra, rondanas, tuercas, roscas, acarreos hasta el lugar de su utilización a cualquier nivel, fletes a obra, plantillas, trazo, alineación, plomeo, presentación, contratación, conducción y consumo de energía eléctrica, maquinaria, equipo, andamios, herramienta, pruebas de laboratorio, limpieza y retiro de sobrantes fuera de obra, y todo lo necesario para su correcta ejecución de los trabajos, p.U.O.T.
Concreto:
-Plantilla de concreto hecho en obra f'c= 150 kg/cm2. Resistencia normal en zapatas. Incluye: Materiales, desperdicios, mano de obra, herramienta menor, acarreos hasta el lugar de su utilización, limpieza y retiro de sobrantes fuera de obra, y todo lo necesario para su correcta ejecución, p.U.O.T.
-Suministro, vaciado y vibrado de concreto clase 1, f'c=250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f'c=300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-Suministro, vaciado y vibrado de concreto clase 1, f'c=350 kg/cm2, premezclado, resistencia normal, revenimiento, bombeado, superfluidizante, en estructura. Incluye: Materiales, desperdicios, membrana de curado, mano de obra, acarreos hasta el lugar de su utilización a cualquier nivel y a cualquier altura, bombeo, maquinaria, equipo, herramienta, andamios, pruebas de laboratorio, limpieza y retiro de sobrantes fuera de obra, y todo lo necesario para su correcta ejecución, p.U.O.T.
Acero de refuerzo y presfuerzo:
-Suministro, habilitado, colocación de acero de refuerzo f'y=4,200 kg/cm2, del no. 3 (3/8") Al no. 12 (1 1/2") En estructura. Incluye: Materiales, desperdicios, pruebas de laboratorio, traslapes, silletas, separadores, conectores roscados o soldadura para empate de varillas de acuerdo a proyecto, mano de obra, maquinaria, equipo, herramienta menor, acarreos y elevaciones hasta el lugar de su utilización a cualquier altura y cualquier nivel, andamios, limpieza y retiro de sobrantes fuera de obra, y todo lo necesario para su correcta ejecución, p.U.O.T.
Guarniciones y parapetos:
-Suministro e instalación de guarniciones y parapetos. Incluye: Materiales, desperdicios, mano de obra, herramienta menor, acarreos y elevaciones hasta el lugar de su utilización a cualquier altura y cualquier nivel, pruebas, limpieza y retiro de sobrantes fuera de obra, y todo lo necesario para su correcta ejecución, p.U.C.T.
Junta de dilatación:
-Suministro y colocación de metro lineal de junta de dilatación para tablero ferroviario de geometría indicada en planos de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Drenaje e impermeabilización:
-Suministro e instalación de tubería colectora de pvc de 15 cm de diámetro y 2/8"  de espesor. Incluye: Materiales, desperdicios, mano de obra, herramienta menor, acarreos y elevaciones hasta el lugar de su utilización a cualquier altura y cualquier nivel, pruebas, limpieza y retiro de sobrantes fuera de obra, y todo lo necesario para su correcta ejecución, p.U.C.T.
-Suministro e instalación de tubería colectora perforada de pvc de 20 cm de diámetro y 2/8"  de espesor. Incluye: Materiales, desperdicios, mano de obra, herramienta menor, acarreos y elevaciones hasta el lugar de su utilizacion a cualquier altura y cualquier nivel, pruebas, limpieza y retiro de sobrantes fuera de obra, y todo lo necesario para su correcta ejecucion, p.U.C.T.
-Suministro y colocación de sumidero de 150x55 mm., Incluso apertura de hueco y relleno de trasdós compactado, juntas de estanqueidad y material de sellado, rejilla de fundición. Incluye: Materiales, desperdicios, mano de obra, herramienta menor, acarreos y elevaciones hasta el lugar de su utilización a cualquier altura y cualquier nivel, pruebas, limpieza y retiro de sobrantes fuera de obra, y todo lo necesario para su correcta ejecución, p.U.C.T.
-Suministro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utilización a cualquier altura y nivel, pruebas, andamios, limpieza y retiro de sobrantes fuera de obra, y todo lo necesario para su correcta ejecución, p.U.O.T.
-Suministro y colocación de impermeabilización estructuras de drenaje (trasdós de marcos y aleros), a base de 1 membrana nodular de polietileno de alta densidad (hdpe) y 1 geotextil de polipropileno de 4 mm de espesor, fibras no tejidas y de acuerdo con los correspondientes estándares definidos por la astm. Incluye: Materiales, desperdicios, limpieza y preparación de la superficie que deberá estar lisa, seca, libre de obstáculos, protuberancias, o depresiones, traslapes, mano de obra, acarreos hasta el lugar de su utilización a cualquier nivel y a cualquier altura, maquinaria, equipo, herramienta, andamios, limpieza y retiro de sobrantes fuera de obra, y todo lo necesario para su correcta ejecución, p.U.O.T.
Cimbra:
-Cimbra y descimbra en estructura, acabado aparente,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-Cimbra y descimbra en cimentación, acabado común, secciones de acuerdo a proyecto. Incluye: Materiales, desperdicios, moldes y obra falsa a base de madera y metálica, chaflanes, desmoldante, ajustes, cortes, acarreos y elevaciones hasta el lugar de su utilización a cualquier nivel y cualquier altura, maquinaria, equipo, herramienta, andamios, limpieza y retiro de sobrantes fuera de obra, mano de obra y todo lo necesario para su correcta ejecución, p.U.O.T.
Excavacion y relleno:
-Excavación y/o corte a cielo abierto, en material clase "b", en cualquier zona, a cualquier profundidad, a máquina, carga y acarreo de material producto de la excavación a banco de desperdicio autorizado, medido en banco. Incluye: Materiales, mano de obra, afine de taludes y fondo de excavación, maquinaria, equipo, herramienta, limpieza y retiro de sobrantes fuera de obra y todo lo necesario para su correcta ejecución, p.U.O.T.
-M3 de relleno con material de escollera para protección en cimentaciones y caballetes. D50&gt;0.80 M. Incluye: Materiales, agua, mano de obra, maquinaria, equipo, herramienta menor, pruebas de laboratorio, acarreos hasta el lugar de su utilización y todo lo necesario para su correcta ejecución, p.U.O.T.
-Relleno con material de producto de excavación, en capas de 20 cm de espesor promedio, compactado al 90 % de su peso volumétrico seco máximo, a máquina, medido en sitio. Incluye: Materiales, agua, mano de obra, maquinaria, equipo, herramienta menor, pruebas de laboratorio, acarreos hasta el lugar de su utilización y todo lo necesario para su correcta ejecución, p.U.O.T.
Tierra armada:
-Suministro y construcción de muro mecánicamente estabilizado (tierra armada) a base de escamas de concreto ancladas mediante flejes. Incluye: Materiales, desperdicios, mano de obra, herramientas menores, acarreos y elevaciones hasta el lugar de su utilización a cualquier altura y cualquier nivel, pruebas, limpieza y retiro de sobrantes fuera de obra, y todo lo necesario para su correcta ejecución, p.U.O.T.
Bloques técnicos:
-Relleno especial para bloque técnico (cuñas de transición) en viaductos de vía única, con material de banco y material tratado con cemento, incluyendo acarreo de material y todo lo necesario para su correcta ejecución, p.U.O.T.
Barandillas:
-Suministro y colocación de barandilla metálica de geometría según planos de proyecto (1 m de altura) formada por: Tubo superior de 150 mm de diámetro y espesor comprendido entre 4-6 mm; Tres tubos intermedios de 50 mm de diámetro y espesor de 3 mm; Ipn-100 cada 2 m. Todos los elementos metálicos con tratamiento anticorrosión según la normativa vigente. Incluso p/p de patas de agarre y fijación mediante atornillado en obra de fábrica con tacos y tornillos de acero (incluida en este precio). Elaboración en taller y ajuste final en obra.
Aparatos de apoyo:
-Suministro y colocación de apoyo de neopreno, material elastomérico constituido por caucho clorado completamente sintético (cloropreno, cr), módulo de cizalla g=1.1 Mpa, reforzado con placas de acero a 709m gr50, secciones de acuerdo a proyecto. Incluye: Materiales, desperdicios, mano de obra, pruebas de laboratorio, herramienta menor, acarreos y elevaciones hasta el lugar de su utilización a cualquier altura y cualquier nivel, andamios, limpieza y retiro de sobrantes fuera de obra, y todo lo necesario para su correcta ejecución, p.U.C.T.
Puesta a tierra:
- Unidad de puesta a tierra de armaduras y elementos metálicos en pilas de un fuste o estribos de puentes y viaductos de ferrocarril 
- Unidad de puesta a tierra de armaduras y elementos metálicos en pilas de dos fustes (pórticos) de puentes y viaductos de ferrocarril
Cimentaciones:
- Incluido cualquier tipo de cimentación superficial y/o profunda necesaria.</t>
  </si>
  <si>
    <t>Viaducto RÍO CHACAMAX / PK 36+730</t>
  </si>
  <si>
    <t>VD01_PK 36_730</t>
  </si>
  <si>
    <t>VIADUCTOS (VDC)</t>
  </si>
  <si>
    <t>PA.01.04.01.01</t>
  </si>
  <si>
    <t>ESTRUCTURAS</t>
  </si>
  <si>
    <t>PA.01.04</t>
  </si>
  <si>
    <t>Drenaje longitudinal  incluyendo, lavaderos, cunetas de seccion trapecial, contracunetas, cajas disipadoras de salida, asi como cualquier otro elemento necesario y limpieza y retiro de sobrantes fuera de obra, y todo lo necesario para su correcta ejecucion.</t>
  </si>
  <si>
    <t>Drenaje longitudinal cada 10km iniciando en PK2060+000 al 2065+000</t>
  </si>
  <si>
    <t>Drenaje longitudinal cada 10km iniciando en PK2050+000 al 2060+000</t>
  </si>
  <si>
    <t>Drenaje longitudinal cada 10km iniciando en PK2040+000 al 2050+000</t>
  </si>
  <si>
    <t>Drenaje longitudinal cada 10km iniciando en PK2030+000 al 2040+000</t>
  </si>
  <si>
    <t>Drenaje longitudinal cada 10km iniciando en PK2020+000 al 2030+000</t>
  </si>
  <si>
    <t>Drenaje longitudinal cada 10km iniciando en PK2010+000 al 2020+000</t>
  </si>
  <si>
    <t>Drenaje longitudinal cada 10km iniciando en PK2000+000 al 2010+000</t>
  </si>
  <si>
    <t>Drenaje longitudinal cada 10km iniciando en PK110+000 al 113+384.03 AT = 2000+000 AD</t>
  </si>
  <si>
    <t>Drenaje longitudinal cada 10km iniciando en PK100+000 al 110+000</t>
  </si>
  <si>
    <t>Drenaje longitudinal cada 10km iniciando en PK90+000 al 100+000</t>
  </si>
  <si>
    <t>Drenaje longitudinal cada 10km iniciando en PK80+000 al 090+000</t>
  </si>
  <si>
    <t>Drenaje longitudinal cada 10km iniciando en PK70+000 al 080+000</t>
  </si>
  <si>
    <t>Drenaje longitudinal cada 10km iniciando en PK60+000 al 070+000</t>
  </si>
  <si>
    <t>Drenaje longitudinal cada 10km iniciando en PK50+000 al 060+000</t>
  </si>
  <si>
    <t>Drenaje longitudinal cada 10km iniciando en PK40+000 al 050+000</t>
  </si>
  <si>
    <t>Drenaje longitudinal cada 10km iniciando en PK30+000 al 040+000</t>
  </si>
  <si>
    <t>Drenaje longitudinal cada 10km iniciando en PK20+000 al 030+000</t>
  </si>
  <si>
    <t>Drenaje longitudinal cada 10km iniciando en PK10+000 al 020+000</t>
  </si>
  <si>
    <t>Drenaje longitudinal cada 10km iniciando en PK0+000 al 010+000</t>
  </si>
  <si>
    <t>DRENAJE LONGITUDINAL</t>
  </si>
  <si>
    <t>PA.01.03.02</t>
  </si>
  <si>
    <t>Alcantarilla 2110+980.00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</si>
  <si>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2110+980.00</t>
  </si>
  <si>
    <t>TR1_ODT_TUB_0079</t>
  </si>
  <si>
    <t>Alcantarilla 2105+940.00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</si>
  <si>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2105+940.00</t>
  </si>
  <si>
    <t>TR1_ODT_TUB_0078</t>
  </si>
  <si>
    <t>Alcantarilla 2104+740.00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</si>
  <si>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2104+740.00</t>
  </si>
  <si>
    <t>TR1_ODT_TUB_0077</t>
  </si>
  <si>
    <t>Alcantarilla 2101+260.00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</si>
  <si>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2101+260.00</t>
  </si>
  <si>
    <t>TR1_ODT_TUB_0076</t>
  </si>
  <si>
    <t>Alcantarilla 2099+520.00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</si>
  <si>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2099+520.00</t>
  </si>
  <si>
    <t>TR1_ODT_TUB_0075</t>
  </si>
  <si>
    <t>Alcantarilla 2099+220.00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</si>
  <si>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2099+220.00</t>
  </si>
  <si>
    <t>TR1_ODT_TUB_0074</t>
  </si>
  <si>
    <t>Alcantarilla 2098+800.00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</si>
  <si>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2098+800.00</t>
  </si>
  <si>
    <t>TR1_ODT_TUB_0073</t>
  </si>
  <si>
    <t>Alcantarilla 2096+800.00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</si>
  <si>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2096+800.00</t>
  </si>
  <si>
    <t>TR1_ODT_TUB_0072</t>
  </si>
  <si>
    <t>Alcantarilla 2095+980.14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</si>
  <si>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2095+980.14</t>
  </si>
  <si>
    <t>TR1_ODT_TUB_0071</t>
  </si>
  <si>
    <t>Alcantarilla 2088+720.00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</si>
  <si>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2088+720.00</t>
  </si>
  <si>
    <t>TR1_ODT_TUB_0070</t>
  </si>
  <si>
    <t>Alcantarilla 2087+800.00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</si>
  <si>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2087+800.00</t>
  </si>
  <si>
    <t>TR1_ODT_TUB_0069</t>
  </si>
  <si>
    <t>Alcantarilla 2086+980.00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</si>
  <si>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2086+980.00</t>
  </si>
  <si>
    <t>TR1_ODT_TUB_0068</t>
  </si>
  <si>
    <t>Alcantarilla 2084+690.00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</si>
  <si>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2084+690.00</t>
  </si>
  <si>
    <t>TR1_ODT_TUB_0067</t>
  </si>
  <si>
    <t>Alcantarilla 2084+240.00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</si>
  <si>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2084+240.00</t>
  </si>
  <si>
    <t>TR1_ODT_TUB_0066</t>
  </si>
  <si>
    <t>Alcantarilla 2055+500.00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</si>
  <si>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2055+500.00</t>
  </si>
  <si>
    <t>TR1_ODT_TUB_0065</t>
  </si>
  <si>
    <t>Alcantarilla 2054+680.00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</si>
  <si>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2054+680.00</t>
  </si>
  <si>
    <t>TR1_ODT_TUB_0064</t>
  </si>
  <si>
    <t>Alcantarilla 2046+240.00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</si>
  <si>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2046+240.00</t>
  </si>
  <si>
    <t>TR1_ODT_TUB_0063</t>
  </si>
  <si>
    <t>Alcantarilla 2041+220.00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</si>
  <si>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2041+220.00</t>
  </si>
  <si>
    <t>TR1_ODT_TUB_0062</t>
  </si>
  <si>
    <t>Alcantarilla 2039+700.00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</si>
  <si>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2039+700.00</t>
  </si>
  <si>
    <t>TR1_ODT_TUB_0061</t>
  </si>
  <si>
    <t>Alcantarilla 2013+480.00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</si>
  <si>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2013+480.00</t>
  </si>
  <si>
    <t>TR1_ODT_TUB_0060</t>
  </si>
  <si>
    <t>Alcantarilla 78+760.00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</si>
  <si>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78+760.00</t>
  </si>
  <si>
    <t>TR1_ODT_TUB_0059</t>
  </si>
  <si>
    <t>Alcantarilla 77+200.00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</si>
  <si>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77+200.00</t>
  </si>
  <si>
    <t>TR1_ODT_TUB_0058</t>
  </si>
  <si>
    <t>Alcantarilla 66+480.00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</si>
  <si>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66+480.00</t>
  </si>
  <si>
    <t>TR1_ODT_TUB_0057</t>
  </si>
  <si>
    <t>Alcantarilla 65+220.00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</si>
  <si>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65+220.00</t>
  </si>
  <si>
    <t>TR1_ODT_TUB_0056</t>
  </si>
  <si>
    <t>Alcantarilla 64+920.00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</si>
  <si>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64+920.00</t>
  </si>
  <si>
    <t>TR1_ODT_TUB_0055</t>
  </si>
  <si>
    <t>Alcantarilla 61+980.00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</si>
  <si>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61+980.00</t>
  </si>
  <si>
    <t>TR1_ODT_TUB_0054</t>
  </si>
  <si>
    <t>Alcantarilla 60+800.00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</si>
  <si>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60+800.00</t>
  </si>
  <si>
    <t>TR1_ODT_TUB_0053</t>
  </si>
  <si>
    <t>Alcantarilla 58+700.00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</si>
  <si>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58+700.00</t>
  </si>
  <si>
    <t>TR1_ODT_TUB_0052</t>
  </si>
  <si>
    <t>Alcantarilla 58+260.00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</si>
  <si>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58+260.00</t>
  </si>
  <si>
    <t>TR1_ODT_TUB_0051</t>
  </si>
  <si>
    <t>Alcantarilla 57+860.00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</si>
  <si>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57+860.00</t>
  </si>
  <si>
    <t>TR1_ODT_TUB_0050</t>
  </si>
  <si>
    <t>Alcantarilla 57+460.00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</si>
  <si>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57+460.00</t>
  </si>
  <si>
    <t>TR1_ODT_TUB_0049</t>
  </si>
  <si>
    <t>Alcantarilla 57+320.00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</si>
  <si>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57+320.00</t>
  </si>
  <si>
    <t>TR1_ODT_TUB_0048</t>
  </si>
  <si>
    <t>Alcantarilla 56+580.00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</si>
  <si>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56+580.00</t>
  </si>
  <si>
    <t>TR1_ODT_TUB_0047</t>
  </si>
  <si>
    <t>Alcantarilla 56+100.00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</si>
  <si>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56+100.00</t>
  </si>
  <si>
    <t>TR1_ODT_TUB_0046</t>
  </si>
  <si>
    <t>Alcantarilla 55+910.00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</si>
  <si>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55+910.00</t>
  </si>
  <si>
    <t>TR1_ODT_TUB_0045</t>
  </si>
  <si>
    <t>Alcantarilla 55+680.00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</si>
  <si>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55+680.00</t>
  </si>
  <si>
    <t>TR1_ODT_TUB_0044</t>
  </si>
  <si>
    <t>Alcantarilla 55+560.00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</si>
  <si>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55+560.00</t>
  </si>
  <si>
    <t>TR1_ODT_TUB_0043</t>
  </si>
  <si>
    <t>Alcantarilla 54+800.00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</si>
  <si>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54+800.00</t>
  </si>
  <si>
    <t>TR1_ODT_TUB_0042</t>
  </si>
  <si>
    <t>Alcantarilla 54+588.15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</si>
  <si>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54+588.15</t>
  </si>
  <si>
    <t>TR1_ODT_TUB_0041</t>
  </si>
  <si>
    <t>Alcantarilla 52+740.00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</si>
  <si>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52+740.00</t>
  </si>
  <si>
    <t>TR1_ODT_TUB_0040</t>
  </si>
  <si>
    <t>Alcantarilla 52+480.00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</si>
  <si>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52+480.00</t>
  </si>
  <si>
    <t>TR1_ODT_TUB_0039</t>
  </si>
  <si>
    <t>Alcantarilla 52+240.00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</si>
  <si>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52+240.00</t>
  </si>
  <si>
    <t>TR1_ODT_TUB_0038</t>
  </si>
  <si>
    <t>Alcantarilla 52+160.00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</si>
  <si>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52+160.00</t>
  </si>
  <si>
    <t>TR1_ODT_TUB_0037</t>
  </si>
  <si>
    <t>Alcantarilla 51+740.00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</si>
  <si>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51+740.00</t>
  </si>
  <si>
    <t>TR1_ODT_TUB_0036</t>
  </si>
  <si>
    <t>Alcantarilla 51+120.00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</si>
  <si>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51+120.00</t>
  </si>
  <si>
    <t>TR1_ODT_TUB_0035</t>
  </si>
  <si>
    <t>Alcantarilla 47+400.00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</si>
  <si>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47+400.00</t>
  </si>
  <si>
    <t>TR1_ODT_TUB_0034</t>
  </si>
  <si>
    <t>Alcantarilla 46+920.00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</si>
  <si>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46+920.00</t>
  </si>
  <si>
    <t>TR1_ODT_TUB_0033</t>
  </si>
  <si>
    <t>Alcantarilla 46+520.00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</si>
  <si>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46+520.00</t>
  </si>
  <si>
    <t>TR1_ODT_TUB_0032</t>
  </si>
  <si>
    <t>Alcantarilla 45+800.00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</si>
  <si>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45+800.00</t>
  </si>
  <si>
    <t>TR1_ODT_TUB_0031</t>
  </si>
  <si>
    <t>Alcantarilla 45+460.00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</si>
  <si>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45+460.00</t>
  </si>
  <si>
    <t>TR1_ODT_TUB_0030</t>
  </si>
  <si>
    <t>Alcantarilla 44+752.70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</si>
  <si>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44+752.70</t>
  </si>
  <si>
    <t>TR1_ODT_TUB_0029</t>
  </si>
  <si>
    <t>Alcantarilla 44+560.00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</si>
  <si>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44+560.00</t>
  </si>
  <si>
    <t>TR1_ODT_TUB_0028</t>
  </si>
  <si>
    <t>Alcantarilla 43+660.00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</si>
  <si>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43+660.00</t>
  </si>
  <si>
    <t>TR1_ODT_TUB_0027</t>
  </si>
  <si>
    <t>Alcantarilla 43+240.00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</si>
  <si>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43+240.00</t>
  </si>
  <si>
    <t>TR1_ODT_TUB_0026</t>
  </si>
  <si>
    <t>Alcantarilla 42+820.00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</si>
  <si>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42+820.00</t>
  </si>
  <si>
    <t>TR1_ODT_TUB_0025</t>
  </si>
  <si>
    <t>Alcantarilla 42+360.00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</si>
  <si>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42+360.00</t>
  </si>
  <si>
    <t>TR1_ODT_TUB_0024</t>
  </si>
  <si>
    <t>Alcantarilla 38+730.00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</si>
  <si>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38+730.00</t>
  </si>
  <si>
    <t>TR1_ODT_TUB_0023</t>
  </si>
  <si>
    <t>Alcantarilla 38+480.00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</si>
  <si>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38+480.00</t>
  </si>
  <si>
    <t>TR1_ODT_TUB_0022</t>
  </si>
  <si>
    <t>Alcantarilla 37+431.22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</si>
  <si>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37+431.22</t>
  </si>
  <si>
    <t>TR1_ODT_TUB_0021</t>
  </si>
  <si>
    <t>Alcantarilla 34+900.00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</si>
  <si>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34+900.00</t>
  </si>
  <si>
    <t>TR1_ODT_TUB_0020</t>
  </si>
  <si>
    <t>Alcantarilla 34+037.03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</si>
  <si>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34+037.03</t>
  </si>
  <si>
    <t>TR1_ODT_TUB_0019</t>
  </si>
  <si>
    <t>Alcantarilla 32+060.00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</si>
  <si>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32+060.00</t>
  </si>
  <si>
    <t>TR1_ODT_TUB_0018</t>
  </si>
  <si>
    <t>Alcantarilla 31+800.00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</si>
  <si>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31+800.00</t>
  </si>
  <si>
    <t>TR1_ODT_TUB_0017</t>
  </si>
  <si>
    <t>Alcantarilla 30+170.00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</si>
  <si>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30+170.00</t>
  </si>
  <si>
    <t>TR1_ODT_TUB_0016</t>
  </si>
  <si>
    <t>Alcantarilla 28+900.00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</si>
  <si>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28+900.00</t>
  </si>
  <si>
    <t>TR1_ODT_TUB_0015</t>
  </si>
  <si>
    <t>Alcantarilla 28+120.00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</si>
  <si>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28+120.00</t>
  </si>
  <si>
    <t>TR1_ODT_TUB_0014</t>
  </si>
  <si>
    <t>Alcantarilla 25+700.00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</si>
  <si>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25+700.00</t>
  </si>
  <si>
    <t>TR1_ODT_TUB_0013</t>
  </si>
  <si>
    <t>Alcantarilla 24+680.00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</si>
  <si>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24+680.00</t>
  </si>
  <si>
    <t>TR1_ODT_TUB_0012</t>
  </si>
  <si>
    <t>Alcantarilla 18+860.00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</si>
  <si>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18+860.00</t>
  </si>
  <si>
    <t>TR1_ODT_TUB_0011</t>
  </si>
  <si>
    <t>Alcantarilla 15+580.00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</si>
  <si>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15+580.00</t>
  </si>
  <si>
    <t>TR1_ODT_TUB_0010</t>
  </si>
  <si>
    <t>Alcantarilla 14+720.00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</si>
  <si>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14+720.00</t>
  </si>
  <si>
    <t>TR1_ODT_TUB_0009</t>
  </si>
  <si>
    <t>Alcantarilla 11+710.00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</si>
  <si>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11+710.00</t>
  </si>
  <si>
    <t>TR1_ODT_TUB_0008</t>
  </si>
  <si>
    <t>Alcantarilla 8+283.64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</si>
  <si>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8+283.64</t>
  </si>
  <si>
    <t>TR1_ODT_TUB_0007</t>
  </si>
  <si>
    <t>Alcantarilla 7+420.00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</si>
  <si>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7+420.00</t>
  </si>
  <si>
    <t>TR1_ODT_TUB_0006</t>
  </si>
  <si>
    <t>Alcantarilla 6+700.00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</si>
  <si>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6+700.00</t>
  </si>
  <si>
    <t>TR1_ODT_TUB_0005</t>
  </si>
  <si>
    <t>Alcantarilla 6+300.00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</si>
  <si>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6+300.00</t>
  </si>
  <si>
    <t>TR1_ODT_TUB_0004</t>
  </si>
  <si>
    <t>Alcantarilla 4+940.00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</si>
  <si>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4+940.00</t>
  </si>
  <si>
    <t>TR1_ODT_TUB_0003</t>
  </si>
  <si>
    <t>Alcantarilla con coordenadas x=608,357.38, Y=1,939,345.338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</si>
  <si>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con coordenadas X=608,357.38, Y=1,939,345.338</t>
  </si>
  <si>
    <t>TR1_ODT_TUB_0002</t>
  </si>
  <si>
    <t>Alcantarilla con coordenadas x=608,257.991, Y=1,938,909.399 ,Tubo de concreto de 1.50 M. De diámetro, incluye excavación y/o corte a cielo en material tipo b, plantilla de concreto f´c=100 kg/cm2, acero de refuerzo f'y=4200 kg/cm2, cimbra y descimbra en estructura, suministros, vaciado y vibrado de concreto f'c=250 kg/cm2, zampeado de suelo -cemento en proporcion de 8:1, Suministro y colocación de tubo de concreto f'c= 422 kg/cm2 de 1.50 M. De diámetro, cama de arena para asentar tuberías, relleno con material de banco en capas de 20 cm de espesor promedio, compactado al 95% de su peso volumetrico seco máximo y todo lo necesario para su correcta ejecucion.</t>
  </si>
  <si>
    <t>Alcantarilla con coordenadas X=608,257.991, Y=1,938,909.399</t>
  </si>
  <si>
    <t>TR1_ODT_TUB_0001</t>
  </si>
  <si>
    <t>DRENAJE TRANSVERSAL</t>
  </si>
  <si>
    <t>PA.01.03.01</t>
  </si>
  <si>
    <t>DRENAJE</t>
  </si>
  <si>
    <t>PA.01.03</t>
  </si>
  <si>
    <t>FASE1 - TRAMO 1 - CATÁLOGO DE ACTIVIDADES PARA PRECIOS ALZADOS</t>
  </si>
  <si>
    <t>PA.01</t>
  </si>
  <si>
    <t>Precio (en Pesos Mexicanos)</t>
  </si>
  <si>
    <t>PRESUPUESTO TOTAL DE LOS TRABAJOS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</si>
</sst>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scheme val="minor"/>
    </font>
    <font>
      <sz val="11"/>
      <color indexed="8"/>
      <name val="Calibri"/>
      <family val="2"/>
    </font>
    <font>
      <sz val="11"/>
      <name val="Calibri"/>
      <family val="2"/>
    </font>
    <font>
      <sz val="11"/>
      <color indexed="8"/>
      <name val="Calibri"/>
      <family val="2"/>
    </font>
    <font>
      <sz val="10"/>
      <name val="Calibri"/>
      <family val="2"/>
    </font>
    <font>
      <b/>
      <sz val="11"/>
      <name val="Calibri"/>
      <family val="2"/>
    </font>
    <font>
      <sz val="11"/>
      <name val="Calibri"/>
      <family val="2"/>
      <scheme val="minor"/>
    </font>
    <font>
      <u/>
      <sz val="11"/>
      <color theme="10"/>
      <name val="Calibri"/>
      <family val="2"/>
      <scheme val="minor"/>
    </font>
    <font>
      <u/>
      <sz val="11"/>
      <color theme="11"/>
      <name val="Calibri"/>
      <family val="2"/>
      <scheme val="minor"/>
    </font>
    <font>
      <sz val="10"/>
      <name val="Arial"/>
      <family val="2"/>
    </font>
    <font>
      <b/>
      <sz val="11"/>
      <color rgb="FFFF0000"/>
      <name val="Calibri"/>
      <family val="2"/>
    </font>
    <font>
      <b/>
      <sz val="20"/>
      <color theme="1"/>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10"/>
      <name val="Calibri"/>
      <family val="2"/>
      <scheme val="minor"/>
    </font>
    <font>
      <b/>
      <sz val="26"/>
      <name val="Calibri"/>
      <family val="2"/>
    </font>
    <font>
      <sz val="10"/>
      <color theme="1"/>
      <name val="Trebuchet MS"/>
      <family val="2"/>
    </font>
    <font>
      <sz val="8"/>
      <color theme="1"/>
      <name val="Trebuchet MS"/>
      <family val="2"/>
    </font>
    <font>
      <b/>
      <sz val="8"/>
      <color theme="1"/>
      <name val="Trebuchet MS"/>
      <family val="2"/>
    </font>
    <font>
      <b/>
      <sz val="8"/>
      <color rgb="FFFF00FF"/>
      <name val="Trebuchet MS"/>
      <family val="2"/>
    </font>
    <font>
      <b/>
      <i/>
      <sz val="10"/>
      <color theme="1"/>
      <name val="Calibri"/>
      <family val="2"/>
    </font>
    <font>
      <b/>
      <sz val="14"/>
      <color theme="1"/>
      <name val="Trebuchet MS"/>
      <family val="2"/>
    </font>
    <font>
      <sz val="10"/>
      <color theme="1"/>
      <name val="Calibri"/>
      <family val="2"/>
    </font>
    <font>
      <sz val="10"/>
      <name val="Trebuchet MS"/>
      <family val="2"/>
    </font>
    <font>
      <b/>
      <sz val="10"/>
      <color theme="1"/>
      <name val="Trebuchet MS"/>
      <family val="2"/>
    </font>
    <font>
      <sz val="8"/>
      <name val="Trebuchet MS"/>
      <family val="2"/>
    </font>
  </fonts>
  <fills count="10">
    <fill>
      <patternFill patternType="none"/>
    </fill>
    <fill>
      <patternFill patternType="gray125"/>
    </fill>
    <fill>
      <patternFill patternType="solid">
        <fgColor rgb="FF595959"/>
        <bgColor indexed="64"/>
      </patternFill>
    </fill>
    <fill>
      <patternFill patternType="solid">
        <fgColor theme="3" tint="0.79998168889431442"/>
        <bgColor indexed="64"/>
      </patternFill>
    </fill>
    <fill>
      <patternFill patternType="solid">
        <fgColor theme="0"/>
        <bgColor indexed="64"/>
      </patternFill>
    </fill>
    <fill>
      <patternFill patternType="solid">
        <fgColor rgb="FFF0F0F0"/>
        <bgColor indexed="64"/>
      </patternFill>
    </fill>
    <fill>
      <patternFill patternType="solid">
        <fgColor rgb="FFD1E1ED"/>
        <bgColor indexed="64"/>
      </patternFill>
    </fill>
    <fill>
      <patternFill patternType="solid">
        <fgColor rgb="FFE2E9F1"/>
        <bgColor indexed="64"/>
      </patternFill>
    </fill>
    <fill>
      <patternFill patternType="solid">
        <fgColor rgb="FFC2D5E7"/>
        <bgColor indexed="64"/>
      </patternFill>
    </fill>
    <fill>
      <patternFill patternType="solid">
        <fgColor rgb="FFB4CBE0"/>
        <bgColor indexed="64"/>
      </patternFill>
    </fill>
  </fills>
  <borders count="58">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right/>
      <top style="medium">
        <color auto="1"/>
      </top>
      <bottom style="thin">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auto="1"/>
      </right>
      <top/>
      <bottom style="thin">
        <color auto="1"/>
      </bottom>
      <diagonal/>
    </border>
    <border>
      <left style="thin">
        <color auto="1"/>
      </left>
      <right style="medium">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diagonal/>
    </border>
    <border>
      <left/>
      <right style="medium">
        <color auto="1"/>
      </right>
      <top style="thin">
        <color auto="1"/>
      </top>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s>
  <cellStyleXfs count="56">
    <xf numFmtId="0" fontId="0" fillId="0" borderId="0"/>
    <xf numFmtId="9" fontId="3"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xf numFmtId="9" fontId="1" fillId="0" borderId="0" applyFont="0" applyFill="0" applyBorder="0" applyAlignment="0" applyProtection="0"/>
    <xf numFmtId="0" fontId="9" fillId="0" borderId="0"/>
    <xf numFmtId="0" fontId="17" fillId="0" borderId="0"/>
  </cellStyleXfs>
  <cellXfs count="223">
    <xf numFmtId="0" fontId="0" fillId="0" borderId="0" xfId="0"/>
    <xf numFmtId="0" fontId="2"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6" fillId="0" borderId="26" xfId="0" applyFont="1" applyBorder="1" applyAlignment="1">
      <alignment vertical="center" wrapText="1"/>
    </xf>
    <xf numFmtId="0" fontId="0" fillId="0" borderId="0" xfId="0" applyFont="1" applyAlignment="1">
      <alignment horizontal="center"/>
    </xf>
    <xf numFmtId="0" fontId="0" fillId="0" borderId="0" xfId="0" applyFont="1"/>
    <xf numFmtId="0" fontId="6" fillId="0" borderId="8"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right" vertical="center"/>
    </xf>
    <xf numFmtId="0" fontId="6" fillId="0" borderId="12" xfId="0" applyFont="1" applyBorder="1" applyAlignment="1">
      <alignment vertical="center"/>
    </xf>
    <xf numFmtId="0" fontId="6" fillId="0" borderId="18" xfId="0" applyFont="1" applyBorder="1" applyAlignment="1">
      <alignment vertical="center"/>
    </xf>
    <xf numFmtId="0" fontId="2" fillId="0" borderId="0" xfId="0" applyFont="1" applyBorder="1" applyAlignment="1">
      <alignment vertical="center"/>
    </xf>
    <xf numFmtId="0" fontId="6" fillId="0" borderId="0" xfId="0" applyFont="1" applyAlignment="1">
      <alignment vertical="center"/>
    </xf>
    <xf numFmtId="0" fontId="6" fillId="0" borderId="9" xfId="0" applyFont="1" applyBorder="1" applyAlignment="1">
      <alignment vertical="center"/>
    </xf>
    <xf numFmtId="0" fontId="6" fillId="0" borderId="11" xfId="0" applyFont="1" applyBorder="1" applyAlignment="1">
      <alignment vertical="center"/>
    </xf>
    <xf numFmtId="0" fontId="6" fillId="0" borderId="10" xfId="0" applyFont="1" applyBorder="1" applyAlignment="1">
      <alignment vertical="center"/>
    </xf>
    <xf numFmtId="0" fontId="4" fillId="0" borderId="1" xfId="0" applyFont="1" applyBorder="1" applyAlignment="1">
      <alignment vertical="center"/>
    </xf>
    <xf numFmtId="0" fontId="4" fillId="0" borderId="26" xfId="0" applyFont="1" applyBorder="1" applyAlignment="1">
      <alignment vertical="center"/>
    </xf>
    <xf numFmtId="0" fontId="4" fillId="0" borderId="23" xfId="0" applyFont="1" applyBorder="1" applyAlignment="1">
      <alignment vertical="center"/>
    </xf>
    <xf numFmtId="0" fontId="6" fillId="0" borderId="23" xfId="0" applyFont="1" applyBorder="1" applyAlignment="1">
      <alignment vertical="center"/>
    </xf>
    <xf numFmtId="0" fontId="6" fillId="0" borderId="1" xfId="0" applyFont="1" applyBorder="1" applyAlignment="1">
      <alignment vertical="center"/>
    </xf>
    <xf numFmtId="0" fontId="6" fillId="0" borderId="26" xfId="0" applyFont="1" applyBorder="1" applyAlignment="1">
      <alignment vertical="center"/>
    </xf>
    <xf numFmtId="0" fontId="6" fillId="0" borderId="22" xfId="0" applyFont="1" applyBorder="1" applyAlignment="1">
      <alignment vertical="center"/>
    </xf>
    <xf numFmtId="0" fontId="6" fillId="0" borderId="27" xfId="0" applyFont="1" applyBorder="1" applyAlignment="1">
      <alignment vertical="center"/>
    </xf>
    <xf numFmtId="0" fontId="6" fillId="0" borderId="13" xfId="0" applyFont="1" applyBorder="1" applyAlignment="1">
      <alignment vertical="center"/>
    </xf>
    <xf numFmtId="0" fontId="0" fillId="0" borderId="0" xfId="0" applyFont="1" applyAlignment="1">
      <alignment horizontal="center" vertical="center"/>
    </xf>
    <xf numFmtId="0" fontId="4" fillId="0" borderId="16" xfId="0" applyFont="1" applyBorder="1" applyAlignment="1">
      <alignment horizontal="center" vertical="center" wrapText="1"/>
    </xf>
    <xf numFmtId="0" fontId="12" fillId="2" borderId="36" xfId="0" applyFont="1" applyFill="1" applyBorder="1" applyAlignment="1">
      <alignment horizontal="center" vertical="center" wrapText="1"/>
    </xf>
    <xf numFmtId="0" fontId="12" fillId="2" borderId="33" xfId="0" applyFont="1" applyFill="1" applyBorder="1" applyAlignment="1">
      <alignment horizontal="center" vertical="center"/>
    </xf>
    <xf numFmtId="0" fontId="13" fillId="0" borderId="19" xfId="0" applyFont="1" applyBorder="1" applyAlignment="1">
      <alignment horizontal="center" vertical="center"/>
    </xf>
    <xf numFmtId="0" fontId="14" fillId="0" borderId="13" xfId="0" applyFont="1" applyBorder="1" applyAlignment="1">
      <alignment horizontal="center" vertical="center" wrapText="1"/>
    </xf>
    <xf numFmtId="0" fontId="10" fillId="0" borderId="8" xfId="0" applyFont="1" applyBorder="1" applyAlignment="1">
      <alignment vertical="center"/>
    </xf>
    <xf numFmtId="0" fontId="6" fillId="0" borderId="37" xfId="0" applyFont="1" applyBorder="1" applyAlignment="1">
      <alignment vertical="center"/>
    </xf>
    <xf numFmtId="0" fontId="6" fillId="0" borderId="22" xfId="0" applyFont="1" applyBorder="1" applyAlignment="1">
      <alignment horizontal="center" vertical="center"/>
    </xf>
    <xf numFmtId="0" fontId="4" fillId="0" borderId="29" xfId="0" applyFont="1" applyBorder="1" applyAlignment="1">
      <alignment horizontal="center" vertical="center"/>
    </xf>
    <xf numFmtId="0" fontId="4" fillId="0" borderId="17" xfId="0" applyFont="1" applyBorder="1" applyAlignment="1">
      <alignment horizontal="center" vertical="center"/>
    </xf>
    <xf numFmtId="0" fontId="4" fillId="0" borderId="30" xfId="0" applyFont="1" applyBorder="1" applyAlignment="1">
      <alignment vertical="center"/>
    </xf>
    <xf numFmtId="0" fontId="4" fillId="0" borderId="40" xfId="0" applyFont="1" applyBorder="1" applyAlignment="1">
      <alignment vertical="center"/>
    </xf>
    <xf numFmtId="0" fontId="4" fillId="0" borderId="31" xfId="0" applyFont="1" applyBorder="1" applyAlignment="1">
      <alignment vertical="center"/>
    </xf>
    <xf numFmtId="0" fontId="4" fillId="0" borderId="22" xfId="0" applyFont="1" applyBorder="1" applyAlignment="1">
      <alignment vertical="center"/>
    </xf>
    <xf numFmtId="0" fontId="4" fillId="0" borderId="2" xfId="0" applyFont="1" applyBorder="1" applyAlignment="1">
      <alignment vertical="center"/>
    </xf>
    <xf numFmtId="0" fontId="4" fillId="0" borderId="20" xfId="0" applyFont="1" applyBorder="1" applyAlignment="1">
      <alignment vertical="center"/>
    </xf>
    <xf numFmtId="0" fontId="4" fillId="0" borderId="41" xfId="0" applyFont="1" applyBorder="1" applyAlignment="1">
      <alignment vertical="center"/>
    </xf>
    <xf numFmtId="0" fontId="4" fillId="0" borderId="16" xfId="0" applyFont="1" applyBorder="1" applyAlignment="1">
      <alignment vertical="center"/>
    </xf>
    <xf numFmtId="0" fontId="4" fillId="0" borderId="27" xfId="0" applyFont="1" applyBorder="1" applyAlignment="1">
      <alignment vertical="center"/>
    </xf>
    <xf numFmtId="0" fontId="5" fillId="0" borderId="0" xfId="0" applyFont="1" applyBorder="1" applyAlignment="1">
      <alignment vertical="center"/>
    </xf>
    <xf numFmtId="0" fontId="15" fillId="0" borderId="0" xfId="0" applyFont="1" applyFill="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xf>
    <xf numFmtId="0" fontId="5" fillId="0" borderId="5" xfId="0" applyFont="1" applyBorder="1" applyAlignment="1">
      <alignment horizontal="center" vertical="center"/>
    </xf>
    <xf numFmtId="0" fontId="2" fillId="0" borderId="5" xfId="0" applyFont="1" applyBorder="1" applyAlignment="1">
      <alignment horizontal="right" vertical="center"/>
    </xf>
    <xf numFmtId="0" fontId="2" fillId="0" borderId="8"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vertical="center"/>
    </xf>
    <xf numFmtId="0" fontId="2" fillId="0" borderId="18" xfId="0" applyFont="1" applyBorder="1" applyAlignment="1">
      <alignment horizontal="right" vertical="center"/>
    </xf>
    <xf numFmtId="0" fontId="2" fillId="0" borderId="13" xfId="0" applyFont="1" applyBorder="1" applyAlignment="1">
      <alignment vertical="center"/>
    </xf>
    <xf numFmtId="0" fontId="2" fillId="0" borderId="19" xfId="0" applyFont="1" applyBorder="1" applyAlignment="1">
      <alignment horizontal="center" vertical="center"/>
    </xf>
    <xf numFmtId="0" fontId="5" fillId="0" borderId="7" xfId="0" applyFont="1" applyBorder="1" applyAlignment="1">
      <alignment vertical="center"/>
    </xf>
    <xf numFmtId="0" fontId="10" fillId="0" borderId="11" xfId="0" applyFont="1" applyBorder="1" applyAlignment="1">
      <alignment vertical="center"/>
    </xf>
    <xf numFmtId="0" fontId="2" fillId="0" borderId="0" xfId="0" applyFont="1" applyAlignment="1">
      <alignment horizontal="center" vertical="center"/>
    </xf>
    <xf numFmtId="0" fontId="5" fillId="0" borderId="23" xfId="0" applyFont="1" applyBorder="1" applyAlignment="1">
      <alignment horizontal="center" vertical="center"/>
    </xf>
    <xf numFmtId="0" fontId="2" fillId="0" borderId="11" xfId="0" applyFont="1" applyBorder="1" applyAlignment="1">
      <alignment vertical="center"/>
    </xf>
    <xf numFmtId="0" fontId="5" fillId="0" borderId="0" xfId="0" applyFont="1" applyBorder="1" applyAlignment="1">
      <alignment horizontal="center" vertical="center"/>
    </xf>
    <xf numFmtId="0" fontId="2" fillId="0" borderId="23" xfId="0" applyFont="1" applyBorder="1" applyAlignment="1">
      <alignment horizontal="center" vertical="center"/>
    </xf>
    <xf numFmtId="0" fontId="2" fillId="0" borderId="19" xfId="0" applyFont="1" applyBorder="1" applyAlignment="1">
      <alignment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2" fillId="0" borderId="46" xfId="0" applyFont="1" applyFill="1" applyBorder="1" applyAlignment="1">
      <alignment vertical="center"/>
    </xf>
    <xf numFmtId="0" fontId="2" fillId="0" borderId="47" xfId="0" applyFont="1" applyFill="1" applyBorder="1" applyAlignment="1">
      <alignment horizontal="left" vertical="center"/>
    </xf>
    <xf numFmtId="0" fontId="2" fillId="0" borderId="47" xfId="0" applyFont="1" applyFill="1" applyBorder="1" applyAlignment="1">
      <alignment vertical="center"/>
    </xf>
    <xf numFmtId="4" fontId="2" fillId="0" borderId="47" xfId="0" applyNumberFormat="1" applyFont="1" applyFill="1" applyBorder="1" applyAlignment="1">
      <alignment vertical="center"/>
    </xf>
    <xf numFmtId="4" fontId="5" fillId="0" borderId="48" xfId="0" applyNumberFormat="1"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xf>
    <xf numFmtId="4" fontId="2" fillId="0" borderId="2" xfId="0" applyNumberFormat="1" applyFont="1" applyFill="1" applyBorder="1" applyAlignment="1">
      <alignment vertical="center"/>
    </xf>
    <xf numFmtId="4" fontId="2" fillId="0" borderId="49" xfId="0" applyNumberFormat="1" applyFont="1" applyFill="1" applyBorder="1" applyAlignment="1">
      <alignment vertical="center"/>
    </xf>
    <xf numFmtId="0" fontId="2" fillId="0" borderId="29" xfId="0" applyFont="1" applyFill="1" applyBorder="1" applyAlignment="1">
      <alignment vertical="center"/>
    </xf>
    <xf numFmtId="0" fontId="2" fillId="0" borderId="17" xfId="0" applyFont="1" applyFill="1" applyBorder="1" applyAlignment="1">
      <alignment horizontal="center" vertical="center"/>
    </xf>
    <xf numFmtId="4" fontId="2" fillId="0" borderId="17" xfId="0" applyNumberFormat="1" applyFont="1" applyFill="1" applyBorder="1" applyAlignment="1">
      <alignment vertical="center"/>
    </xf>
    <xf numFmtId="4" fontId="2" fillId="0" borderId="50" xfId="0" applyNumberFormat="1" applyFont="1" applyFill="1" applyBorder="1" applyAlignment="1">
      <alignment vertical="center"/>
    </xf>
    <xf numFmtId="0" fontId="2" fillId="0" borderId="17" xfId="0" applyFont="1" applyFill="1" applyBorder="1" applyAlignment="1">
      <alignment vertical="center" wrapText="1"/>
    </xf>
    <xf numFmtId="0" fontId="16" fillId="4" borderId="2" xfId="0" applyFont="1" applyFill="1" applyBorder="1" applyAlignment="1">
      <alignment vertical="center"/>
    </xf>
    <xf numFmtId="0" fontId="2" fillId="0" borderId="2" xfId="0" applyFont="1" applyFill="1" applyBorder="1" applyAlignment="1">
      <alignment vertical="center"/>
    </xf>
    <xf numFmtId="0" fontId="5" fillId="4" borderId="17" xfId="0" applyFont="1" applyFill="1" applyBorder="1" applyAlignment="1">
      <alignment vertical="center" wrapText="1"/>
    </xf>
    <xf numFmtId="4" fontId="2" fillId="0" borderId="17" xfId="0" applyNumberFormat="1" applyFont="1" applyFill="1" applyBorder="1" applyAlignment="1">
      <alignment horizontal="right" vertical="center"/>
    </xf>
    <xf numFmtId="0" fontId="2" fillId="4" borderId="17" xfId="0" applyFont="1" applyFill="1" applyBorder="1" applyAlignment="1">
      <alignment vertical="center" wrapText="1"/>
    </xf>
    <xf numFmtId="0" fontId="5" fillId="0" borderId="17" xfId="0" applyFont="1" applyFill="1" applyBorder="1" applyAlignment="1">
      <alignment vertical="center" wrapText="1"/>
    </xf>
    <xf numFmtId="0" fontId="5" fillId="0" borderId="17" xfId="0" applyFont="1" applyFill="1" applyBorder="1" applyAlignment="1">
      <alignment horizontal="right" vertical="center" wrapText="1"/>
    </xf>
    <xf numFmtId="0" fontId="2" fillId="0" borderId="5" xfId="0" applyFont="1" applyFill="1" applyBorder="1" applyAlignment="1">
      <alignment vertical="center"/>
    </xf>
    <xf numFmtId="4" fontId="2" fillId="0" borderId="5" xfId="0" applyNumberFormat="1" applyFont="1" applyFill="1" applyBorder="1" applyAlignment="1">
      <alignment vertical="center"/>
    </xf>
    <xf numFmtId="0" fontId="2" fillId="0" borderId="4" xfId="0" applyFont="1" applyFill="1" applyBorder="1" applyAlignment="1">
      <alignment vertical="center"/>
    </xf>
    <xf numFmtId="4" fontId="2" fillId="0" borderId="0" xfId="0" applyNumberFormat="1"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0" xfId="0" applyFont="1" applyBorder="1" applyAlignment="1">
      <alignment horizontal="center" vertical="center" wrapText="1"/>
    </xf>
    <xf numFmtId="0" fontId="6" fillId="0" borderId="0" xfId="0" applyFont="1" applyBorder="1" applyAlignment="1">
      <alignment horizontal="left" vertical="center"/>
    </xf>
    <xf numFmtId="0" fontId="17" fillId="0" borderId="0" xfId="55"/>
    <xf numFmtId="49" fontId="18" fillId="0" borderId="2" xfId="55" applyNumberFormat="1" applyFont="1" applyBorder="1" applyAlignment="1">
      <alignment vertical="top" wrapText="1"/>
    </xf>
    <xf numFmtId="0" fontId="18" fillId="0" borderId="2" xfId="55" applyFont="1" applyBorder="1" applyAlignment="1">
      <alignment vertical="top"/>
    </xf>
    <xf numFmtId="4" fontId="18" fillId="0" borderId="2" xfId="55" applyNumberFormat="1" applyFont="1" applyBorder="1" applyAlignment="1">
      <alignment vertical="top"/>
    </xf>
    <xf numFmtId="49" fontId="18" fillId="0" borderId="2" xfId="55" applyNumberFormat="1" applyFont="1" applyBorder="1" applyAlignment="1">
      <alignment vertical="top"/>
    </xf>
    <xf numFmtId="49" fontId="18" fillId="5" borderId="2" xfId="55" applyNumberFormat="1" applyFont="1" applyFill="1" applyBorder="1" applyAlignment="1">
      <alignment vertical="top"/>
    </xf>
    <xf numFmtId="49" fontId="19" fillId="6" borderId="2" xfId="55" applyNumberFormat="1" applyFont="1" applyFill="1" applyBorder="1" applyAlignment="1">
      <alignment vertical="top" wrapText="1"/>
    </xf>
    <xf numFmtId="4" fontId="20" fillId="6" borderId="2" xfId="55" applyNumberFormat="1" applyFont="1" applyFill="1" applyBorder="1" applyAlignment="1">
      <alignment vertical="top"/>
    </xf>
    <xf numFmtId="49" fontId="19" fillId="6" borderId="2" xfId="55" applyNumberFormat="1" applyFont="1" applyFill="1" applyBorder="1" applyAlignment="1">
      <alignment vertical="top"/>
    </xf>
    <xf numFmtId="49" fontId="19" fillId="7" borderId="2" xfId="55" applyNumberFormat="1" applyFont="1" applyFill="1" applyBorder="1" applyAlignment="1">
      <alignment vertical="top" wrapText="1"/>
    </xf>
    <xf numFmtId="4" fontId="20" fillId="7" borderId="2" xfId="55" applyNumberFormat="1" applyFont="1" applyFill="1" applyBorder="1" applyAlignment="1">
      <alignment vertical="top"/>
    </xf>
    <xf numFmtId="49" fontId="19" fillId="7" borderId="2" xfId="55" applyNumberFormat="1" applyFont="1" applyFill="1" applyBorder="1" applyAlignment="1">
      <alignment vertical="top"/>
    </xf>
    <xf numFmtId="0" fontId="18" fillId="4" borderId="2" xfId="55" applyFont="1" applyFill="1" applyBorder="1" applyAlignment="1">
      <alignment vertical="top"/>
    </xf>
    <xf numFmtId="49" fontId="18" fillId="4" borderId="2" xfId="55" applyNumberFormat="1" applyFont="1" applyFill="1" applyBorder="1" applyAlignment="1">
      <alignment vertical="top" wrapText="1"/>
    </xf>
    <xf numFmtId="4" fontId="18" fillId="4" borderId="2" xfId="55" applyNumberFormat="1" applyFont="1" applyFill="1" applyBorder="1" applyAlignment="1">
      <alignment vertical="top"/>
    </xf>
    <xf numFmtId="49" fontId="19" fillId="6" borderId="0" xfId="55" applyNumberFormat="1" applyFont="1" applyFill="1" applyAlignment="1">
      <alignment vertical="top" wrapText="1"/>
    </xf>
    <xf numFmtId="4" fontId="20" fillId="6" borderId="0" xfId="55" applyNumberFormat="1" applyFont="1" applyFill="1" applyAlignment="1">
      <alignment vertical="top"/>
    </xf>
    <xf numFmtId="49" fontId="19" fillId="6" borderId="0" xfId="55" applyNumberFormat="1" applyFont="1" applyFill="1" applyAlignment="1">
      <alignment vertical="top"/>
    </xf>
    <xf numFmtId="49" fontId="19" fillId="8" borderId="0" xfId="55" applyNumberFormat="1" applyFont="1" applyFill="1" applyAlignment="1">
      <alignment vertical="top" wrapText="1"/>
    </xf>
    <xf numFmtId="4" fontId="20" fillId="8" borderId="0" xfId="55" applyNumberFormat="1" applyFont="1" applyFill="1" applyAlignment="1">
      <alignment vertical="top"/>
    </xf>
    <xf numFmtId="49" fontId="19" fillId="8" borderId="0" xfId="55" applyNumberFormat="1" applyFont="1" applyFill="1" applyAlignment="1">
      <alignment vertical="top"/>
    </xf>
    <xf numFmtId="49" fontId="19" fillId="9" borderId="0" xfId="55" applyNumberFormat="1" applyFont="1" applyFill="1" applyAlignment="1">
      <alignment vertical="top" wrapText="1"/>
    </xf>
    <xf numFmtId="3" fontId="20" fillId="9" borderId="0" xfId="55" applyNumberFormat="1" applyFont="1" applyFill="1" applyAlignment="1">
      <alignment vertical="top"/>
    </xf>
    <xf numFmtId="49" fontId="19" fillId="9" borderId="0" xfId="55" applyNumberFormat="1" applyFont="1" applyFill="1" applyAlignment="1">
      <alignment vertical="top"/>
    </xf>
    <xf numFmtId="0" fontId="21" fillId="4" borderId="53" xfId="55" applyFont="1" applyFill="1" applyBorder="1" applyAlignment="1">
      <alignment horizontal="center" vertical="center" wrapText="1"/>
    </xf>
    <xf numFmtId="0" fontId="23" fillId="4" borderId="0" xfId="55" applyFont="1" applyFill="1"/>
    <xf numFmtId="0" fontId="2" fillId="4" borderId="19" xfId="55" applyFont="1" applyFill="1" applyBorder="1" applyAlignment="1">
      <alignment horizontal="center" vertical="center"/>
    </xf>
    <xf numFmtId="0" fontId="2" fillId="4" borderId="13" xfId="55" applyFont="1" applyFill="1" applyBorder="1" applyAlignment="1">
      <alignment vertical="center"/>
    </xf>
    <xf numFmtId="0" fontId="2" fillId="4" borderId="18" xfId="55" applyFont="1" applyFill="1" applyBorder="1" applyAlignment="1">
      <alignment horizontal="right" vertical="center"/>
    </xf>
    <xf numFmtId="0" fontId="2" fillId="4" borderId="18" xfId="55" applyFont="1" applyFill="1" applyBorder="1" applyAlignment="1">
      <alignment vertical="center"/>
    </xf>
    <xf numFmtId="0" fontId="2" fillId="4" borderId="12" xfId="55" applyFont="1" applyFill="1" applyBorder="1" applyAlignment="1">
      <alignment vertical="center"/>
    </xf>
    <xf numFmtId="0" fontId="2" fillId="4" borderId="11" xfId="55" applyFont="1" applyFill="1" applyBorder="1" applyAlignment="1">
      <alignment horizontal="center" vertical="center"/>
    </xf>
    <xf numFmtId="0" fontId="2" fillId="4" borderId="9" xfId="55" applyFont="1" applyFill="1" applyBorder="1" applyAlignment="1">
      <alignment horizontal="center" vertical="center"/>
    </xf>
    <xf numFmtId="0" fontId="2" fillId="4" borderId="55" xfId="55" applyFont="1" applyFill="1" applyBorder="1" applyAlignment="1">
      <alignment horizontal="right" vertical="center"/>
    </xf>
    <xf numFmtId="0" fontId="2" fillId="4" borderId="0" xfId="55" applyFont="1" applyFill="1" applyAlignment="1">
      <alignment horizontal="right" vertical="center"/>
    </xf>
    <xf numFmtId="0" fontId="2" fillId="4" borderId="0" xfId="55" applyFont="1" applyFill="1" applyAlignment="1">
      <alignment horizontal="center" vertical="center"/>
    </xf>
    <xf numFmtId="0" fontId="2" fillId="4" borderId="8" xfId="55" applyFont="1" applyFill="1" applyBorder="1" applyAlignment="1">
      <alignment vertical="center"/>
    </xf>
    <xf numFmtId="0" fontId="5" fillId="4" borderId="11" xfId="55" applyFont="1" applyFill="1" applyBorder="1" applyAlignment="1">
      <alignment horizontal="center" vertical="center"/>
    </xf>
    <xf numFmtId="0" fontId="5" fillId="4" borderId="7" xfId="55" applyFont="1" applyFill="1" applyBorder="1" applyAlignment="1">
      <alignment horizontal="center" vertical="center"/>
    </xf>
    <xf numFmtId="0" fontId="2" fillId="4" borderId="4" xfId="55" applyFont="1" applyFill="1" applyBorder="1" applyAlignment="1">
      <alignment horizontal="left" vertical="center"/>
    </xf>
    <xf numFmtId="0" fontId="2" fillId="4" borderId="3" xfId="55" applyFont="1" applyFill="1" applyBorder="1" applyAlignment="1">
      <alignment vertical="center"/>
    </xf>
    <xf numFmtId="0" fontId="11" fillId="0" borderId="18" xfId="0" applyFont="1" applyBorder="1" applyAlignment="1">
      <alignment horizontal="center" vertical="center"/>
    </xf>
    <xf numFmtId="0" fontId="13" fillId="3" borderId="34" xfId="0" applyFont="1" applyFill="1" applyBorder="1" applyAlignment="1">
      <alignment horizontal="center" vertical="center"/>
    </xf>
    <xf numFmtId="0" fontId="13" fillId="3" borderId="32" xfId="0" applyFont="1" applyFill="1" applyBorder="1" applyAlignment="1">
      <alignment horizontal="center" vertical="center"/>
    </xf>
    <xf numFmtId="0" fontId="13" fillId="3" borderId="33" xfId="0" applyFont="1" applyFill="1" applyBorder="1" applyAlignment="1">
      <alignment horizontal="center" vertical="center"/>
    </xf>
    <xf numFmtId="0" fontId="5" fillId="0" borderId="3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2" fillId="0" borderId="32" xfId="0" applyFont="1" applyBorder="1" applyAlignment="1">
      <alignment vertical="center" wrapText="1"/>
    </xf>
    <xf numFmtId="0" fontId="2" fillId="0" borderId="33" xfId="0" applyFont="1" applyBorder="1" applyAlignment="1">
      <alignment vertical="center" wrapText="1"/>
    </xf>
    <xf numFmtId="0" fontId="2" fillId="0" borderId="51"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21" xfId="0" applyFont="1" applyBorder="1" applyAlignment="1">
      <alignment horizontal="center" vertical="center"/>
    </xf>
    <xf numFmtId="0" fontId="21" fillId="4" borderId="54" xfId="55" applyFont="1" applyFill="1" applyBorder="1" applyAlignment="1">
      <alignment horizontal="center" vertical="center"/>
    </xf>
    <xf numFmtId="0" fontId="21" fillId="4" borderId="26" xfId="55" applyFont="1" applyFill="1" applyBorder="1" applyAlignment="1">
      <alignment horizontal="center" vertical="center"/>
    </xf>
    <xf numFmtId="0" fontId="21" fillId="4" borderId="17" xfId="55" applyFont="1" applyFill="1" applyBorder="1" applyAlignment="1">
      <alignment horizontal="center" vertical="center"/>
    </xf>
    <xf numFmtId="0" fontId="21" fillId="4" borderId="53" xfId="55" applyFont="1" applyFill="1" applyBorder="1" applyAlignment="1">
      <alignment horizontal="center" vertical="center"/>
    </xf>
    <xf numFmtId="0" fontId="5" fillId="4" borderId="3" xfId="55" applyFont="1" applyFill="1" applyBorder="1" applyAlignment="1">
      <alignment horizontal="center" vertical="center" wrapText="1"/>
    </xf>
    <xf numFmtId="0" fontId="5" fillId="4" borderId="5" xfId="55" applyFont="1" applyFill="1" applyBorder="1" applyAlignment="1">
      <alignment horizontal="center" vertical="center" wrapText="1"/>
    </xf>
    <xf numFmtId="0" fontId="2" fillId="4" borderId="5" xfId="55" applyFont="1" applyFill="1" applyBorder="1" applyAlignment="1">
      <alignment horizontal="center" vertical="center" wrapText="1"/>
    </xf>
    <xf numFmtId="0" fontId="2" fillId="4" borderId="8" xfId="55" applyFont="1" applyFill="1" applyBorder="1" applyAlignment="1">
      <alignment horizontal="center" vertical="center" wrapText="1"/>
    </xf>
    <xf numFmtId="0" fontId="2" fillId="4" borderId="0" xfId="55" applyFont="1" applyFill="1" applyAlignment="1">
      <alignment horizontal="center" vertical="center" wrapText="1"/>
    </xf>
    <xf numFmtId="0" fontId="2" fillId="4" borderId="12" xfId="55" applyFont="1" applyFill="1" applyBorder="1" applyAlignment="1">
      <alignment horizontal="center" vertical="center" wrapText="1"/>
    </xf>
    <xf numFmtId="0" fontId="2" fillId="4" borderId="18" xfId="55" applyFont="1" applyFill="1" applyBorder="1" applyAlignment="1">
      <alignment horizontal="center" vertical="center" wrapText="1"/>
    </xf>
    <xf numFmtId="0" fontId="22" fillId="0" borderId="10" xfId="55" applyFont="1" applyBorder="1" applyAlignment="1">
      <alignment horizontal="center" vertical="top"/>
    </xf>
    <xf numFmtId="0" fontId="21" fillId="4" borderId="17" xfId="55" applyFont="1" applyFill="1" applyBorder="1" applyAlignment="1">
      <alignment horizontal="center" vertical="center" wrapText="1"/>
    </xf>
    <xf numFmtId="0" fontId="21" fillId="4" borderId="53" xfId="55"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9" xfId="0" applyFont="1" applyBorder="1" applyAlignment="1">
      <alignment horizontal="center" vertical="center"/>
    </xf>
    <xf numFmtId="0" fontId="6" fillId="0" borderId="6" xfId="0" applyFont="1" applyBorder="1" applyAlignment="1">
      <alignment horizontal="center" vertical="center"/>
    </xf>
    <xf numFmtId="0" fontId="6" fillId="0" borderId="40" xfId="0" applyFont="1" applyBorder="1" applyAlignment="1">
      <alignment horizontal="center" vertical="center"/>
    </xf>
    <xf numFmtId="0" fontId="6" fillId="0" borderId="35" xfId="0" applyFont="1" applyBorder="1" applyAlignment="1">
      <alignment horizontal="center" vertical="center"/>
    </xf>
    <xf numFmtId="0" fontId="5" fillId="0" borderId="3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1" xfId="0" applyFont="1" applyBorder="1" applyAlignment="1">
      <alignment horizontal="center" vertical="center"/>
    </xf>
    <xf numFmtId="0" fontId="6" fillId="0" borderId="30" xfId="0" applyFont="1" applyBorder="1" applyAlignment="1">
      <alignment vertical="center"/>
    </xf>
    <xf numFmtId="0" fontId="6" fillId="0" borderId="31" xfId="0" applyFont="1" applyBorder="1" applyAlignment="1">
      <alignment vertical="center"/>
    </xf>
    <xf numFmtId="0" fontId="6" fillId="0" borderId="20" xfId="0" applyFont="1" applyBorder="1" applyAlignment="1">
      <alignment vertical="center"/>
    </xf>
    <xf numFmtId="0" fontId="6" fillId="0" borderId="16" xfId="0" applyFont="1" applyBorder="1" applyAlignment="1">
      <alignment vertical="center"/>
    </xf>
    <xf numFmtId="0" fontId="6" fillId="0" borderId="28" xfId="0" applyFont="1" applyBorder="1" applyAlignment="1">
      <alignment horizontal="center" vertical="center"/>
    </xf>
    <xf numFmtId="0" fontId="6" fillId="0" borderId="24" xfId="0" applyFont="1" applyBorder="1" applyAlignment="1">
      <alignment horizontal="center" vertical="center"/>
    </xf>
    <xf numFmtId="0" fontId="6" fillId="0" borderId="1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4" xfId="0" applyFont="1" applyBorder="1" applyAlignment="1">
      <alignment horizontal="center" vertical="center"/>
    </xf>
    <xf numFmtId="0" fontId="6" fillId="0" borderId="25" xfId="0" applyFont="1" applyBorder="1" applyAlignment="1">
      <alignment horizontal="center" vertical="center"/>
    </xf>
    <xf numFmtId="0" fontId="6" fillId="0" borderId="15" xfId="0" applyFont="1" applyBorder="1" applyAlignment="1">
      <alignment horizontal="center" vertical="center"/>
    </xf>
    <xf numFmtId="0" fontId="6" fillId="0" borderId="38" xfId="0" applyFont="1" applyBorder="1" applyAlignment="1">
      <alignment horizontal="center" vertical="center"/>
    </xf>
    <xf numFmtId="0" fontId="6" fillId="0" borderId="34"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Alignment="1">
      <alignment horizontal="center" vertical="center"/>
    </xf>
    <xf numFmtId="0" fontId="6" fillId="0" borderId="18"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wrapText="1"/>
    </xf>
    <xf numFmtId="0" fontId="24" fillId="0" borderId="0" xfId="55" applyFont="1"/>
    <xf numFmtId="0" fontId="25" fillId="0" borderId="2" xfId="55" applyFont="1" applyBorder="1" applyAlignment="1">
      <alignment horizontal="center"/>
    </xf>
    <xf numFmtId="0" fontId="25" fillId="0" borderId="47" xfId="55" applyFont="1" applyBorder="1" applyAlignment="1">
      <alignment horizontal="center"/>
    </xf>
    <xf numFmtId="4" fontId="26" fillId="0" borderId="2" xfId="55" applyNumberFormat="1" applyFont="1" applyBorder="1" applyAlignment="1">
      <alignment vertical="top"/>
    </xf>
    <xf numFmtId="49" fontId="18" fillId="0" borderId="56" xfId="55" applyNumberFormat="1" applyFont="1" applyBorder="1" applyAlignment="1">
      <alignment vertical="top" wrapText="1"/>
    </xf>
    <xf numFmtId="49" fontId="18" fillId="4" borderId="2" xfId="55" applyNumberFormat="1" applyFont="1" applyFill="1" applyBorder="1" applyAlignment="1">
      <alignment vertical="top"/>
    </xf>
    <xf numFmtId="164" fontId="18" fillId="0" borderId="2" xfId="55" applyNumberFormat="1" applyFont="1" applyBorder="1" applyAlignment="1">
      <alignment vertical="top"/>
    </xf>
    <xf numFmtId="4" fontId="20" fillId="8" borderId="2" xfId="55" applyNumberFormat="1" applyFont="1" applyFill="1" applyBorder="1" applyAlignment="1">
      <alignment vertical="top"/>
    </xf>
    <xf numFmtId="49" fontId="19" fillId="8" borderId="2" xfId="55" applyNumberFormat="1" applyFont="1" applyFill="1" applyBorder="1" applyAlignment="1">
      <alignment vertical="top" wrapText="1"/>
    </xf>
    <xf numFmtId="49" fontId="19" fillId="8" borderId="2" xfId="55" applyNumberFormat="1" applyFont="1" applyFill="1" applyBorder="1" applyAlignment="1">
      <alignment vertical="top"/>
    </xf>
    <xf numFmtId="3" fontId="20" fillId="9" borderId="2" xfId="55" applyNumberFormat="1" applyFont="1" applyFill="1" applyBorder="1" applyAlignment="1">
      <alignment vertical="top"/>
    </xf>
    <xf numFmtId="49" fontId="19" fillId="9" borderId="2" xfId="55" applyNumberFormat="1" applyFont="1" applyFill="1" applyBorder="1" applyAlignment="1">
      <alignment vertical="top" wrapText="1"/>
    </xf>
    <xf numFmtId="49" fontId="19" fillId="9" borderId="2" xfId="55" applyNumberFormat="1" applyFont="1" applyFill="1" applyBorder="1" applyAlignment="1">
      <alignment vertical="top"/>
    </xf>
    <xf numFmtId="0" fontId="21" fillId="4" borderId="57" xfId="55" applyFont="1" applyFill="1" applyBorder="1" applyAlignment="1">
      <alignment horizontal="center" vertical="center"/>
    </xf>
    <xf numFmtId="0" fontId="21" fillId="4" borderId="57" xfId="55" applyFont="1" applyFill="1" applyBorder="1" applyAlignment="1">
      <alignment horizontal="center" vertical="center" wrapText="1"/>
    </xf>
    <xf numFmtId="0" fontId="21" fillId="4" borderId="57" xfId="55" applyFont="1" applyFill="1" applyBorder="1" applyAlignment="1">
      <alignment horizontal="center" vertical="center" wrapText="1"/>
    </xf>
  </cellXfs>
  <cellStyles count="56">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Normal" xfId="0" builtinId="0"/>
    <cellStyle name="Normal 2" xfId="54" xr:uid="{00000000-0005-0000-0000-000033000000}"/>
    <cellStyle name="Normal 3" xfId="55" xr:uid="{A9410ABA-8187-43C9-8D98-EC3B0AE014E8}"/>
    <cellStyle name="Porcentual 2" xfId="1" xr:uid="{00000000-0005-0000-0000-000034000000}"/>
    <cellStyle name="Porcentual 2 2" xfId="53" xr:uid="{00000000-0005-0000-0000-000035000000}"/>
    <cellStyle name="Porcentual_$634269046969075088"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28575</xdr:rowOff>
    </xdr:from>
    <xdr:to>
      <xdr:col>1</xdr:col>
      <xdr:colOff>349250</xdr:colOff>
      <xdr:row>3</xdr:row>
      <xdr:rowOff>247015</xdr:rowOff>
    </xdr:to>
    <xdr:pic>
      <xdr:nvPicPr>
        <xdr:cNvPr id="3" name="Imagen 2" descr="Resultado de imagen para fonatur">
          <a:extLst>
            <a:ext uri="{FF2B5EF4-FFF2-40B4-BE49-F238E27FC236}">
              <a16:creationId xmlns:a16="http://schemas.microsoft.com/office/drawing/2014/main" id="{988A66C5-FF67-4776-874B-DD4770F25BB3}"/>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409575"/>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253999</xdr:rowOff>
    </xdr:from>
    <xdr:to>
      <xdr:col>0</xdr:col>
      <xdr:colOff>1311275</xdr:colOff>
      <xdr:row>2</xdr:row>
      <xdr:rowOff>19472</xdr:rowOff>
    </xdr:to>
    <xdr:pic>
      <xdr:nvPicPr>
        <xdr:cNvPr id="3" name="Imagen 2" descr="Resultado de imagen para fonatur">
          <a:extLst>
            <a:ext uri="{FF2B5EF4-FFF2-40B4-BE49-F238E27FC236}">
              <a16:creationId xmlns:a16="http://schemas.microsoft.com/office/drawing/2014/main" id="{1001B994-C0BC-4474-A90C-EA8B5A3BF855}"/>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53999"/>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302559</xdr:rowOff>
    </xdr:from>
    <xdr:to>
      <xdr:col>2</xdr:col>
      <xdr:colOff>173878</xdr:colOff>
      <xdr:row>3</xdr:row>
      <xdr:rowOff>154567</xdr:rowOff>
    </xdr:to>
    <xdr:pic>
      <xdr:nvPicPr>
        <xdr:cNvPr id="3" name="Imagen 2" descr="Resultado de imagen para fonatur">
          <a:extLst>
            <a:ext uri="{FF2B5EF4-FFF2-40B4-BE49-F238E27FC236}">
              <a16:creationId xmlns:a16="http://schemas.microsoft.com/office/drawing/2014/main" id="{45C11C2D-8CBC-4560-81CB-FB32F4B9ECA2}"/>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302559"/>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68036</xdr:colOff>
      <xdr:row>1</xdr:row>
      <xdr:rowOff>163286</xdr:rowOff>
    </xdr:from>
    <xdr:to>
      <xdr:col>2</xdr:col>
      <xdr:colOff>249918</xdr:colOff>
      <xdr:row>4</xdr:row>
      <xdr:rowOff>172176</xdr:rowOff>
    </xdr:to>
    <xdr:pic>
      <xdr:nvPicPr>
        <xdr:cNvPr id="3" name="Imagen 2" descr="Resultado de imagen para fonatur">
          <a:extLst>
            <a:ext uri="{FF2B5EF4-FFF2-40B4-BE49-F238E27FC236}">
              <a16:creationId xmlns:a16="http://schemas.microsoft.com/office/drawing/2014/main" id="{6986AFB5-9F5B-42A6-8282-525DD32DE072}"/>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68036" y="503465"/>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149679</xdr:rowOff>
    </xdr:from>
    <xdr:to>
      <xdr:col>2</xdr:col>
      <xdr:colOff>181882</xdr:colOff>
      <xdr:row>4</xdr:row>
      <xdr:rowOff>158569</xdr:rowOff>
    </xdr:to>
    <xdr:pic>
      <xdr:nvPicPr>
        <xdr:cNvPr id="4" name="Imagen 3" descr="Resultado de imagen para fonatur">
          <a:extLst>
            <a:ext uri="{FF2B5EF4-FFF2-40B4-BE49-F238E27FC236}">
              <a16:creationId xmlns:a16="http://schemas.microsoft.com/office/drawing/2014/main" id="{15E84A65-385D-42F4-972E-5A14616D0FFC}"/>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530679"/>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176893</xdr:rowOff>
    </xdr:from>
    <xdr:to>
      <xdr:col>2</xdr:col>
      <xdr:colOff>181882</xdr:colOff>
      <xdr:row>4</xdr:row>
      <xdr:rowOff>185783</xdr:rowOff>
    </xdr:to>
    <xdr:pic>
      <xdr:nvPicPr>
        <xdr:cNvPr id="3" name="Imagen 2" descr="Resultado de imagen para fonatur">
          <a:extLst>
            <a:ext uri="{FF2B5EF4-FFF2-40B4-BE49-F238E27FC236}">
              <a16:creationId xmlns:a16="http://schemas.microsoft.com/office/drawing/2014/main" id="{93513A32-0E23-4E8C-A70F-83EE4C0B61CF}"/>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517072"/>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302558</xdr:rowOff>
    </xdr:from>
    <xdr:to>
      <xdr:col>2</xdr:col>
      <xdr:colOff>173878</xdr:colOff>
      <xdr:row>3</xdr:row>
      <xdr:rowOff>154566</xdr:rowOff>
    </xdr:to>
    <xdr:pic>
      <xdr:nvPicPr>
        <xdr:cNvPr id="4" name="Imagen 3" descr="Resultado de imagen para fonatur">
          <a:extLst>
            <a:ext uri="{FF2B5EF4-FFF2-40B4-BE49-F238E27FC236}">
              <a16:creationId xmlns:a16="http://schemas.microsoft.com/office/drawing/2014/main" id="{BC1BCDAD-80C3-431F-AEB5-B0A2805B72E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302558"/>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291352</xdr:rowOff>
    </xdr:from>
    <xdr:to>
      <xdr:col>2</xdr:col>
      <xdr:colOff>173878</xdr:colOff>
      <xdr:row>3</xdr:row>
      <xdr:rowOff>143360</xdr:rowOff>
    </xdr:to>
    <xdr:pic>
      <xdr:nvPicPr>
        <xdr:cNvPr id="3" name="Imagen 2" descr="Resultado de imagen para fonatur">
          <a:extLst>
            <a:ext uri="{FF2B5EF4-FFF2-40B4-BE49-F238E27FC236}">
              <a16:creationId xmlns:a16="http://schemas.microsoft.com/office/drawing/2014/main" id="{79269122-5492-4D6D-9024-A6B9E3D38C49}"/>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91352"/>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326572</xdr:rowOff>
    </xdr:from>
    <xdr:to>
      <xdr:col>2</xdr:col>
      <xdr:colOff>181882</xdr:colOff>
      <xdr:row>3</xdr:row>
      <xdr:rowOff>185783</xdr:rowOff>
    </xdr:to>
    <xdr:pic>
      <xdr:nvPicPr>
        <xdr:cNvPr id="3" name="Imagen 2" descr="Resultado de imagen para fonatur">
          <a:extLst>
            <a:ext uri="{FF2B5EF4-FFF2-40B4-BE49-F238E27FC236}">
              <a16:creationId xmlns:a16="http://schemas.microsoft.com/office/drawing/2014/main" id="{1601CE23-4643-49C2-AEAA-1E7D297FC7E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326572"/>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95250</xdr:rowOff>
    </xdr:from>
    <xdr:to>
      <xdr:col>2</xdr:col>
      <xdr:colOff>181882</xdr:colOff>
      <xdr:row>4</xdr:row>
      <xdr:rowOff>104140</xdr:rowOff>
    </xdr:to>
    <xdr:pic>
      <xdr:nvPicPr>
        <xdr:cNvPr id="3" name="Imagen 2" descr="Resultado de imagen para fonatur">
          <a:extLst>
            <a:ext uri="{FF2B5EF4-FFF2-40B4-BE49-F238E27FC236}">
              <a16:creationId xmlns:a16="http://schemas.microsoft.com/office/drawing/2014/main" id="{B000D434-D41C-439B-A333-4C5A823B635A}"/>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476250"/>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54429</xdr:colOff>
      <xdr:row>1</xdr:row>
      <xdr:rowOff>27215</xdr:rowOff>
    </xdr:from>
    <xdr:to>
      <xdr:col>2</xdr:col>
      <xdr:colOff>236311</xdr:colOff>
      <xdr:row>4</xdr:row>
      <xdr:rowOff>36105</xdr:rowOff>
    </xdr:to>
    <xdr:pic>
      <xdr:nvPicPr>
        <xdr:cNvPr id="3" name="Imagen 2" descr="Resultado de imagen para fonatur">
          <a:extLst>
            <a:ext uri="{FF2B5EF4-FFF2-40B4-BE49-F238E27FC236}">
              <a16:creationId xmlns:a16="http://schemas.microsoft.com/office/drawing/2014/main" id="{F8848315-62C2-4AC3-A90C-2D3116F950A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4429" y="367394"/>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224117</xdr:rowOff>
    </xdr:from>
    <xdr:to>
      <xdr:col>2</xdr:col>
      <xdr:colOff>173878</xdr:colOff>
      <xdr:row>3</xdr:row>
      <xdr:rowOff>76125</xdr:rowOff>
    </xdr:to>
    <xdr:pic>
      <xdr:nvPicPr>
        <xdr:cNvPr id="3" name="Imagen 2" descr="Resultado de imagen para fonatur">
          <a:extLst>
            <a:ext uri="{FF2B5EF4-FFF2-40B4-BE49-F238E27FC236}">
              <a16:creationId xmlns:a16="http://schemas.microsoft.com/office/drawing/2014/main" id="{E8FE02FB-799A-4D7C-9D11-BC68D6763E2B}"/>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0" y="224117"/>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0</xdr:row>
      <xdr:rowOff>257175</xdr:rowOff>
    </xdr:from>
    <xdr:to>
      <xdr:col>0</xdr:col>
      <xdr:colOff>1273175</xdr:colOff>
      <xdr:row>2</xdr:row>
      <xdr:rowOff>27940</xdr:rowOff>
    </xdr:to>
    <xdr:pic>
      <xdr:nvPicPr>
        <xdr:cNvPr id="3" name="Imagen 2" descr="Resultado de imagen para fonatur">
          <a:extLst>
            <a:ext uri="{FF2B5EF4-FFF2-40B4-BE49-F238E27FC236}">
              <a16:creationId xmlns:a16="http://schemas.microsoft.com/office/drawing/2014/main" id="{744C406F-5A32-4525-A6D5-4A6A6A17E119}"/>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7150" y="257175"/>
          <a:ext cx="1216025" cy="58039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
  <sheetViews>
    <sheetView zoomScale="70" zoomScaleNormal="70" workbookViewId="0">
      <selection activeCell="G9" sqref="G9"/>
    </sheetView>
  </sheetViews>
  <sheetFormatPr baseColWidth="10" defaultColWidth="11.42578125" defaultRowHeight="15" x14ac:dyDescent="0.25"/>
  <cols>
    <col min="1" max="1" width="24" style="26" customWidth="1"/>
    <col min="2" max="2" width="21" style="5" customWidth="1"/>
    <col min="3" max="3" width="41.5703125" style="6" customWidth="1"/>
    <col min="4" max="4" width="21.85546875" style="5" customWidth="1"/>
    <col min="5" max="16384" width="11.42578125" style="6"/>
  </cols>
  <sheetData>
    <row r="1" spans="2:4" ht="45.6" customHeight="1" thickBot="1" x14ac:dyDescent="0.3">
      <c r="B1" s="144" t="s">
        <v>34</v>
      </c>
      <c r="C1" s="144"/>
      <c r="D1" s="144"/>
    </row>
    <row r="2" spans="2:4" ht="45.95" customHeight="1" thickBot="1" x14ac:dyDescent="0.3">
      <c r="B2" s="28" t="s">
        <v>24</v>
      </c>
      <c r="C2" s="29" t="s">
        <v>1</v>
      </c>
      <c r="D2" s="29" t="s">
        <v>4</v>
      </c>
    </row>
    <row r="3" spans="2:4" ht="45.95" customHeight="1" thickBot="1" x14ac:dyDescent="0.3">
      <c r="B3" s="30" t="s">
        <v>15</v>
      </c>
      <c r="C3" s="31" t="s">
        <v>27</v>
      </c>
      <c r="D3" s="31" t="s">
        <v>14</v>
      </c>
    </row>
    <row r="4" spans="2:4" ht="28.15" customHeight="1" thickBot="1" x14ac:dyDescent="0.3">
      <c r="B4" s="145" t="s">
        <v>94</v>
      </c>
      <c r="C4" s="146"/>
      <c r="D4" s="147"/>
    </row>
    <row r="5" spans="2:4" ht="45.95" customHeight="1" thickBot="1" x14ac:dyDescent="0.3">
      <c r="B5" s="30" t="s">
        <v>16</v>
      </c>
      <c r="C5" s="31" t="s">
        <v>73</v>
      </c>
      <c r="D5" s="31" t="s">
        <v>11</v>
      </c>
    </row>
    <row r="6" spans="2:4" ht="45.95" customHeight="1" thickBot="1" x14ac:dyDescent="0.3">
      <c r="B6" s="30" t="s">
        <v>17</v>
      </c>
      <c r="C6" s="31" t="s">
        <v>28</v>
      </c>
      <c r="D6" s="31" t="s">
        <v>13</v>
      </c>
    </row>
    <row r="7" spans="2:4" ht="45.95" customHeight="1" thickBot="1" x14ac:dyDescent="0.3">
      <c r="B7" s="30" t="s">
        <v>18</v>
      </c>
      <c r="C7" s="31" t="s">
        <v>74</v>
      </c>
      <c r="D7" s="31" t="s">
        <v>13</v>
      </c>
    </row>
    <row r="8" spans="2:4" ht="45.95" customHeight="1" thickBot="1" x14ac:dyDescent="0.3">
      <c r="B8" s="30" t="s">
        <v>75</v>
      </c>
      <c r="C8" s="31" t="s">
        <v>76</v>
      </c>
      <c r="D8" s="31" t="s">
        <v>13</v>
      </c>
    </row>
    <row r="9" spans="2:4" ht="45.95" customHeight="1" thickBot="1" x14ac:dyDescent="0.3">
      <c r="B9" s="30" t="s">
        <v>19</v>
      </c>
      <c r="C9" s="31" t="s">
        <v>77</v>
      </c>
      <c r="D9" s="31" t="s">
        <v>13</v>
      </c>
    </row>
    <row r="10" spans="2:4" ht="45.95" customHeight="1" thickBot="1" x14ac:dyDescent="0.3">
      <c r="B10" s="30" t="s">
        <v>78</v>
      </c>
      <c r="C10" s="31" t="s">
        <v>79</v>
      </c>
      <c r="D10" s="31" t="s">
        <v>13</v>
      </c>
    </row>
    <row r="11" spans="2:4" ht="45.95" customHeight="1" thickBot="1" x14ac:dyDescent="0.3">
      <c r="B11" s="30" t="s">
        <v>80</v>
      </c>
      <c r="C11" s="31" t="s">
        <v>81</v>
      </c>
      <c r="D11" s="31" t="s">
        <v>13</v>
      </c>
    </row>
    <row r="12" spans="2:4" ht="45.95" customHeight="1" thickBot="1" x14ac:dyDescent="0.3">
      <c r="B12" s="30" t="s">
        <v>82</v>
      </c>
      <c r="C12" s="31" t="s">
        <v>83</v>
      </c>
      <c r="D12" s="31" t="s">
        <v>12</v>
      </c>
    </row>
    <row r="13" spans="2:4" ht="45.95" customHeight="1" thickBot="1" x14ac:dyDescent="0.3">
      <c r="B13" s="30" t="s">
        <v>84</v>
      </c>
      <c r="C13" s="31" t="s">
        <v>85</v>
      </c>
      <c r="D13" s="31" t="s">
        <v>29</v>
      </c>
    </row>
    <row r="14" spans="2:4" ht="45.95" customHeight="1" thickBot="1" x14ac:dyDescent="0.3">
      <c r="B14" s="30" t="s">
        <v>86</v>
      </c>
      <c r="C14" s="31" t="s">
        <v>87</v>
      </c>
      <c r="D14" s="31" t="s">
        <v>30</v>
      </c>
    </row>
    <row r="15" spans="2:4" ht="45.95" customHeight="1" thickBot="1" x14ac:dyDescent="0.3">
      <c r="B15" s="30" t="s">
        <v>88</v>
      </c>
      <c r="C15" s="31" t="s">
        <v>89</v>
      </c>
      <c r="D15" s="31" t="s">
        <v>31</v>
      </c>
    </row>
    <row r="16" spans="2:4" ht="45.95" customHeight="1" thickBot="1" x14ac:dyDescent="0.3">
      <c r="B16" s="30" t="s">
        <v>90</v>
      </c>
      <c r="C16" s="31" t="s">
        <v>91</v>
      </c>
      <c r="D16" s="31" t="s">
        <v>32</v>
      </c>
    </row>
    <row r="17" spans="2:4" ht="45.95" customHeight="1" thickBot="1" x14ac:dyDescent="0.3">
      <c r="B17" s="30" t="s">
        <v>92</v>
      </c>
      <c r="C17" s="31" t="s">
        <v>93</v>
      </c>
      <c r="D17" s="31" t="s">
        <v>33</v>
      </c>
    </row>
    <row r="18" spans="2:4" ht="29.45" customHeight="1" thickBot="1" x14ac:dyDescent="0.3">
      <c r="B18" s="145" t="s">
        <v>95</v>
      </c>
      <c r="C18" s="146"/>
      <c r="D18" s="147"/>
    </row>
    <row r="19" spans="2:4" ht="45" customHeight="1" thickBot="1" x14ac:dyDescent="0.3">
      <c r="B19" s="30" t="s">
        <v>96</v>
      </c>
      <c r="C19" s="31" t="s">
        <v>28</v>
      </c>
      <c r="D19" s="31" t="s">
        <v>13</v>
      </c>
    </row>
    <row r="20" spans="2:4" ht="45" customHeight="1" thickBot="1" x14ac:dyDescent="0.3">
      <c r="B20" s="30" t="s">
        <v>97</v>
      </c>
      <c r="C20" s="31" t="s">
        <v>69</v>
      </c>
      <c r="D20" s="31" t="s">
        <v>13</v>
      </c>
    </row>
    <row r="21" spans="2:4" ht="45" customHeight="1" thickBot="1" x14ac:dyDescent="0.3">
      <c r="B21" s="30" t="s">
        <v>98</v>
      </c>
      <c r="C21" s="31" t="s">
        <v>99</v>
      </c>
      <c r="D21" s="31" t="s">
        <v>104</v>
      </c>
    </row>
    <row r="22" spans="2:4" ht="45" customHeight="1" thickBot="1" x14ac:dyDescent="0.3">
      <c r="B22" s="30" t="s">
        <v>100</v>
      </c>
      <c r="C22" s="31" t="s">
        <v>87</v>
      </c>
      <c r="D22" s="31" t="s">
        <v>105</v>
      </c>
    </row>
    <row r="23" spans="2:4" ht="45" customHeight="1" thickBot="1" x14ac:dyDescent="0.3">
      <c r="B23" s="30" t="s">
        <v>101</v>
      </c>
      <c r="C23" s="31" t="s">
        <v>89</v>
      </c>
      <c r="D23" s="31" t="s">
        <v>106</v>
      </c>
    </row>
    <row r="24" spans="2:4" ht="45" customHeight="1" thickBot="1" x14ac:dyDescent="0.3">
      <c r="B24" s="30" t="s">
        <v>102</v>
      </c>
      <c r="C24" s="31" t="s">
        <v>110</v>
      </c>
      <c r="D24" s="31" t="s">
        <v>107</v>
      </c>
    </row>
    <row r="25" spans="2:4" ht="45" customHeight="1" thickBot="1" x14ac:dyDescent="0.3">
      <c r="B25" s="30" t="s">
        <v>103</v>
      </c>
      <c r="C25" s="31" t="s">
        <v>71</v>
      </c>
      <c r="D25" s="31" t="s">
        <v>108</v>
      </c>
    </row>
    <row r="26" spans="2:4" ht="45.95" customHeight="1" thickBot="1" x14ac:dyDescent="0.3">
      <c r="B26" s="30" t="s">
        <v>19</v>
      </c>
      <c r="C26" s="31" t="s">
        <v>70</v>
      </c>
      <c r="D26" s="31" t="s">
        <v>109</v>
      </c>
    </row>
    <row r="27" spans="2:4" ht="45" customHeight="1" x14ac:dyDescent="0.25"/>
    <row r="28" spans="2:4" ht="45" customHeight="1" x14ac:dyDescent="0.25">
      <c r="B28" s="26"/>
      <c r="C28" s="26"/>
      <c r="D28" s="26"/>
    </row>
    <row r="29" spans="2:4" ht="45" customHeight="1" x14ac:dyDescent="0.25">
      <c r="B29" s="26"/>
      <c r="C29" s="26"/>
      <c r="D29" s="26"/>
    </row>
    <row r="30" spans="2:4" ht="45" customHeight="1" x14ac:dyDescent="0.25">
      <c r="B30" s="26"/>
      <c r="C30" s="26"/>
      <c r="D30" s="26"/>
    </row>
    <row r="31" spans="2:4" ht="45" customHeight="1" x14ac:dyDescent="0.25">
      <c r="B31" s="26"/>
      <c r="C31" s="26"/>
      <c r="D31" s="26"/>
    </row>
    <row r="32" spans="2:4" x14ac:dyDescent="0.25">
      <c r="B32" s="26"/>
      <c r="C32" s="26"/>
      <c r="D32" s="26"/>
    </row>
    <row r="33" spans="2:4" x14ac:dyDescent="0.25">
      <c r="B33" s="26"/>
      <c r="C33" s="26"/>
      <c r="D33" s="26"/>
    </row>
  </sheetData>
  <mergeCells count="3">
    <mergeCell ref="B1:D1"/>
    <mergeCell ref="B4:D4"/>
    <mergeCell ref="B18:D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3"/>
  <sheetViews>
    <sheetView workbookViewId="0">
      <selection activeCell="D1" sqref="D1"/>
    </sheetView>
  </sheetViews>
  <sheetFormatPr baseColWidth="10" defaultRowHeight="15" x14ac:dyDescent="0.25"/>
  <cols>
    <col min="1" max="1" width="13" customWidth="1"/>
    <col min="2" max="2" width="54.7109375" customWidth="1"/>
    <col min="3" max="3" width="20" customWidth="1"/>
    <col min="4" max="4" width="20.85546875" customWidth="1"/>
    <col min="5" max="5" width="17.28515625" customWidth="1"/>
    <col min="6" max="6" width="18.7109375" customWidth="1"/>
  </cols>
  <sheetData>
    <row r="1" spans="1:6" x14ac:dyDescent="0.25">
      <c r="A1" s="61"/>
      <c r="B1" s="50" t="s">
        <v>20</v>
      </c>
      <c r="C1" s="48"/>
      <c r="D1" s="51" t="s">
        <v>146</v>
      </c>
      <c r="E1" s="6"/>
      <c r="F1" s="2" t="s">
        <v>4</v>
      </c>
    </row>
    <row r="2" spans="1:6" x14ac:dyDescent="0.25">
      <c r="A2" s="62"/>
      <c r="B2" s="63" t="s">
        <v>23</v>
      </c>
      <c r="C2" s="52"/>
      <c r="D2" s="54" t="s">
        <v>7</v>
      </c>
      <c r="E2" s="64"/>
      <c r="F2" s="3" t="s">
        <v>11</v>
      </c>
    </row>
    <row r="3" spans="1:6" ht="28.9" customHeight="1" x14ac:dyDescent="0.25">
      <c r="A3" s="65"/>
      <c r="B3" s="66" t="s">
        <v>130</v>
      </c>
      <c r="C3" s="52"/>
      <c r="D3" s="54" t="s">
        <v>8</v>
      </c>
      <c r="E3" s="67"/>
      <c r="F3" s="55" t="s">
        <v>5</v>
      </c>
    </row>
    <row r="4" spans="1:6" ht="24" customHeight="1" thickBot="1" x14ac:dyDescent="0.3">
      <c r="A4" s="68"/>
      <c r="B4" s="57"/>
      <c r="C4" s="56"/>
      <c r="D4" s="58"/>
      <c r="E4" s="59"/>
      <c r="F4" s="60" t="s">
        <v>6</v>
      </c>
    </row>
    <row r="5" spans="1:6" ht="27.6" customHeight="1" thickBot="1" x14ac:dyDescent="0.3">
      <c r="A5" s="148" t="s">
        <v>113</v>
      </c>
      <c r="B5" s="149"/>
      <c r="C5" s="149"/>
      <c r="D5" s="149"/>
      <c r="E5" s="149"/>
      <c r="F5" s="150"/>
    </row>
    <row r="6" spans="1:6" ht="15.75" thickBot="1" x14ac:dyDescent="0.3">
      <c r="A6" s="52"/>
      <c r="B6" s="12" t="s">
        <v>114</v>
      </c>
      <c r="C6" s="151"/>
      <c r="D6" s="151"/>
      <c r="E6" s="151"/>
      <c r="F6" s="152"/>
    </row>
    <row r="7" spans="1:6" ht="15.75" thickBot="1" x14ac:dyDescent="0.3">
      <c r="A7" s="69" t="s">
        <v>115</v>
      </c>
      <c r="B7" s="70" t="s">
        <v>116</v>
      </c>
      <c r="C7" s="70" t="s">
        <v>2</v>
      </c>
      <c r="D7" s="70" t="s">
        <v>72</v>
      </c>
      <c r="E7" s="71" t="s">
        <v>117</v>
      </c>
      <c r="F7" s="72" t="s">
        <v>118</v>
      </c>
    </row>
    <row r="8" spans="1:6" x14ac:dyDescent="0.25">
      <c r="A8" s="73"/>
      <c r="B8" s="74" t="s">
        <v>119</v>
      </c>
      <c r="C8" s="75"/>
      <c r="D8" s="75"/>
      <c r="E8" s="76"/>
      <c r="F8" s="77"/>
    </row>
    <row r="9" spans="1:6" x14ac:dyDescent="0.25">
      <c r="A9" s="78"/>
      <c r="B9" s="79"/>
      <c r="C9" s="80"/>
      <c r="D9" s="81"/>
      <c r="E9" s="81"/>
      <c r="F9" s="82"/>
    </row>
    <row r="10" spans="1:6" x14ac:dyDescent="0.25">
      <c r="A10" s="78"/>
      <c r="B10" s="79"/>
      <c r="C10" s="80"/>
      <c r="D10" s="81"/>
      <c r="E10" s="81"/>
      <c r="F10" s="82"/>
    </row>
    <row r="11" spans="1:6" x14ac:dyDescent="0.25">
      <c r="A11" s="78"/>
      <c r="B11" s="79"/>
      <c r="C11" s="80"/>
      <c r="D11" s="81"/>
      <c r="E11" s="81"/>
      <c r="F11" s="82"/>
    </row>
    <row r="12" spans="1:6" x14ac:dyDescent="0.25">
      <c r="A12" s="78"/>
      <c r="B12" s="79"/>
      <c r="C12" s="80"/>
      <c r="D12" s="81"/>
      <c r="E12" s="81"/>
      <c r="F12" s="82"/>
    </row>
    <row r="13" spans="1:6" x14ac:dyDescent="0.25">
      <c r="A13" s="83"/>
      <c r="B13" s="79"/>
      <c r="C13" s="84"/>
      <c r="D13" s="85"/>
      <c r="E13" s="85"/>
      <c r="F13" s="86"/>
    </row>
    <row r="14" spans="1:6" x14ac:dyDescent="0.25">
      <c r="A14" s="83"/>
      <c r="B14" s="79"/>
      <c r="C14" s="84"/>
      <c r="D14" s="85"/>
      <c r="E14" s="85"/>
      <c r="F14" s="86"/>
    </row>
    <row r="15" spans="1:6" x14ac:dyDescent="0.25">
      <c r="A15" s="83"/>
      <c r="B15" s="79"/>
      <c r="C15" s="84"/>
      <c r="D15" s="85"/>
      <c r="E15" s="85"/>
      <c r="F15" s="86"/>
    </row>
    <row r="16" spans="1:6" x14ac:dyDescent="0.25">
      <c r="A16" s="83"/>
      <c r="B16" s="79" t="s">
        <v>120</v>
      </c>
      <c r="C16" s="84"/>
      <c r="D16" s="85"/>
      <c r="E16" s="85"/>
      <c r="F16" s="86"/>
    </row>
    <row r="17" spans="1:6" x14ac:dyDescent="0.25">
      <c r="A17" s="83"/>
      <c r="B17" s="79"/>
      <c r="C17" s="84"/>
      <c r="D17" s="85"/>
      <c r="E17" s="85"/>
      <c r="F17" s="86"/>
    </row>
    <row r="18" spans="1:6" x14ac:dyDescent="0.25">
      <c r="A18" s="83"/>
      <c r="B18" s="79"/>
      <c r="C18" s="84"/>
      <c r="D18" s="85"/>
      <c r="E18" s="85"/>
      <c r="F18" s="86"/>
    </row>
    <row r="19" spans="1:6" x14ac:dyDescent="0.25">
      <c r="A19" s="83"/>
      <c r="B19" s="79"/>
      <c r="C19" s="84"/>
      <c r="D19" s="85"/>
      <c r="E19" s="85"/>
      <c r="F19" s="86"/>
    </row>
    <row r="20" spans="1:6" x14ac:dyDescent="0.25">
      <c r="A20" s="83"/>
      <c r="B20" s="79"/>
      <c r="C20" s="84"/>
      <c r="D20" s="85"/>
      <c r="E20" s="85"/>
      <c r="F20" s="86"/>
    </row>
    <row r="21" spans="1:6" x14ac:dyDescent="0.25">
      <c r="A21" s="83"/>
      <c r="B21" s="79"/>
      <c r="C21" s="84"/>
      <c r="D21" s="85"/>
      <c r="E21" s="85"/>
      <c r="F21" s="86"/>
    </row>
    <row r="22" spans="1:6" x14ac:dyDescent="0.25">
      <c r="A22" s="83"/>
      <c r="B22" s="87"/>
      <c r="C22" s="84"/>
      <c r="D22" s="85"/>
      <c r="E22" s="85"/>
      <c r="F22" s="86"/>
    </row>
    <row r="23" spans="1:6" x14ac:dyDescent="0.25">
      <c r="A23" s="83"/>
      <c r="B23" s="87"/>
      <c r="C23" s="84"/>
      <c r="D23" s="85"/>
      <c r="E23" s="85"/>
      <c r="F23" s="86"/>
    </row>
    <row r="24" spans="1:6" x14ac:dyDescent="0.25">
      <c r="A24" s="83"/>
      <c r="B24" s="79"/>
      <c r="C24" s="80"/>
      <c r="D24" s="81"/>
      <c r="E24" s="81"/>
      <c r="F24" s="86"/>
    </row>
    <row r="25" spans="1:6" ht="33.75" x14ac:dyDescent="0.25">
      <c r="A25" s="83"/>
      <c r="B25" s="88"/>
      <c r="C25" s="89"/>
      <c r="D25" s="89"/>
      <c r="E25" s="89"/>
      <c r="F25" s="86"/>
    </row>
    <row r="26" spans="1:6" x14ac:dyDescent="0.25">
      <c r="A26" s="83"/>
      <c r="B26" s="87"/>
      <c r="C26" s="84"/>
      <c r="D26" s="85"/>
      <c r="E26" s="85"/>
      <c r="F26" s="86"/>
    </row>
    <row r="27" spans="1:6" x14ac:dyDescent="0.25">
      <c r="A27" s="83"/>
      <c r="B27" s="87"/>
      <c r="C27" s="84"/>
      <c r="D27" s="85"/>
      <c r="E27" s="85"/>
      <c r="F27" s="86"/>
    </row>
    <row r="28" spans="1:6" x14ac:dyDescent="0.25">
      <c r="A28" s="83"/>
      <c r="B28" s="90" t="s">
        <v>121</v>
      </c>
      <c r="C28" s="84"/>
      <c r="D28" s="85"/>
      <c r="E28" s="85"/>
      <c r="F28" s="86"/>
    </row>
    <row r="29" spans="1:6" x14ac:dyDescent="0.25">
      <c r="A29" s="83"/>
      <c r="B29" s="90" t="s">
        <v>122</v>
      </c>
      <c r="C29" s="84"/>
      <c r="D29" s="85"/>
      <c r="E29" s="91" t="s">
        <v>123</v>
      </c>
      <c r="F29" s="86"/>
    </row>
    <row r="30" spans="1:6" x14ac:dyDescent="0.25">
      <c r="A30" s="83"/>
      <c r="B30" s="92" t="s">
        <v>124</v>
      </c>
      <c r="C30" s="84"/>
      <c r="D30" s="85"/>
      <c r="E30" s="85"/>
      <c r="F30" s="86"/>
    </row>
    <row r="31" spans="1:6" x14ac:dyDescent="0.25">
      <c r="A31" s="83"/>
      <c r="B31" s="90" t="s">
        <v>125</v>
      </c>
      <c r="C31" s="84"/>
      <c r="D31" s="85"/>
      <c r="E31" s="91" t="s">
        <v>123</v>
      </c>
      <c r="F31" s="86"/>
    </row>
    <row r="32" spans="1:6" ht="21.6" customHeight="1" x14ac:dyDescent="0.25">
      <c r="A32" s="83"/>
      <c r="B32" s="92" t="s">
        <v>124</v>
      </c>
      <c r="C32" s="84"/>
      <c r="D32" s="85"/>
      <c r="E32" s="85"/>
      <c r="F32" s="86"/>
    </row>
    <row r="33" spans="1:6" ht="20.45" customHeight="1" x14ac:dyDescent="0.25">
      <c r="A33" s="83"/>
      <c r="B33" s="90" t="s">
        <v>126</v>
      </c>
      <c r="C33" s="84"/>
      <c r="D33" s="85"/>
      <c r="E33" s="91" t="s">
        <v>123</v>
      </c>
      <c r="F33" s="86"/>
    </row>
    <row r="34" spans="1:6" x14ac:dyDescent="0.25">
      <c r="A34" s="83"/>
      <c r="B34" s="90"/>
      <c r="C34" s="84"/>
      <c r="D34" s="85"/>
      <c r="E34" s="91"/>
      <c r="F34" s="86"/>
    </row>
    <row r="35" spans="1:6" x14ac:dyDescent="0.25">
      <c r="A35" s="83"/>
      <c r="B35" s="93" t="s">
        <v>127</v>
      </c>
      <c r="C35" s="84"/>
      <c r="D35" s="85"/>
      <c r="E35" s="91"/>
      <c r="F35" s="86"/>
    </row>
    <row r="36" spans="1:6" x14ac:dyDescent="0.25">
      <c r="A36" s="83"/>
      <c r="B36" s="93"/>
      <c r="C36" s="84"/>
      <c r="D36" s="85"/>
      <c r="E36" s="91"/>
      <c r="F36" s="86"/>
    </row>
    <row r="37" spans="1:6" ht="15.75" thickBot="1" x14ac:dyDescent="0.3">
      <c r="A37" s="83"/>
      <c r="B37" s="94" t="s">
        <v>128</v>
      </c>
      <c r="C37" s="153"/>
      <c r="D37" s="154"/>
      <c r="E37" s="154"/>
      <c r="F37" s="155"/>
    </row>
    <row r="38" spans="1:6" x14ac:dyDescent="0.25">
      <c r="A38" s="48"/>
      <c r="B38" s="49"/>
      <c r="C38" s="95"/>
      <c r="D38" s="96"/>
      <c r="E38" s="96"/>
      <c r="F38" s="97"/>
    </row>
    <row r="39" spans="1:6" x14ac:dyDescent="0.25">
      <c r="A39" s="52"/>
      <c r="B39" s="12" t="s">
        <v>129</v>
      </c>
      <c r="C39" s="12"/>
      <c r="D39" s="98"/>
      <c r="E39" s="98"/>
      <c r="F39" s="99"/>
    </row>
    <row r="40" spans="1:6" x14ac:dyDescent="0.25">
      <c r="A40" s="52"/>
      <c r="B40" s="12"/>
      <c r="C40" s="12"/>
      <c r="D40" s="12"/>
      <c r="E40" s="12"/>
      <c r="F40" s="99"/>
    </row>
    <row r="41" spans="1:6" x14ac:dyDescent="0.25">
      <c r="A41" s="52"/>
      <c r="B41" s="100"/>
      <c r="C41" s="12"/>
      <c r="D41" s="100"/>
      <c r="E41" s="100"/>
      <c r="F41" s="99"/>
    </row>
    <row r="42" spans="1:6" ht="30" x14ac:dyDescent="0.25">
      <c r="A42" s="52"/>
      <c r="B42" s="101" t="s">
        <v>63</v>
      </c>
      <c r="C42" s="53"/>
      <c r="D42" s="156" t="s">
        <v>9</v>
      </c>
      <c r="E42" s="156"/>
      <c r="F42" s="99"/>
    </row>
    <row r="43" spans="1:6" ht="15.75" thickBot="1" x14ac:dyDescent="0.3">
      <c r="A43" s="56"/>
      <c r="B43" s="57"/>
      <c r="C43" s="57"/>
      <c r="D43" s="57"/>
      <c r="E43" s="57"/>
      <c r="F43" s="59"/>
    </row>
  </sheetData>
  <mergeCells count="4">
    <mergeCell ref="A5:F5"/>
    <mergeCell ref="C6:F6"/>
    <mergeCell ref="C37:F37"/>
    <mergeCell ref="D42:E4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572A4-EDD0-48ED-9A78-96608B1CA34E}">
  <dimension ref="A1:H128"/>
  <sheetViews>
    <sheetView zoomScale="90" zoomScaleNormal="90" workbookViewId="0">
      <selection activeCell="D1" sqref="D1:F1"/>
    </sheetView>
  </sheetViews>
  <sheetFormatPr baseColWidth="10" defaultRowHeight="15" x14ac:dyDescent="0.3"/>
  <cols>
    <col min="1" max="1" width="20.42578125" style="103" customWidth="1"/>
    <col min="2" max="2" width="15.5703125" style="103" customWidth="1"/>
    <col min="3" max="3" width="11.140625" style="103" bestFit="1" customWidth="1"/>
    <col min="4" max="4" width="100.7109375" style="103" customWidth="1"/>
    <col min="5" max="5" width="10.5703125" style="103" bestFit="1" customWidth="1"/>
    <col min="6" max="6" width="19" style="103" customWidth="1"/>
    <col min="7" max="7" width="47.5703125" style="103" customWidth="1"/>
    <col min="8" max="8" width="14.5703125" style="103" customWidth="1"/>
    <col min="9" max="16384" width="11.42578125" style="103"/>
  </cols>
  <sheetData>
    <row r="1" spans="1:8" s="128" customFormat="1" ht="47.45" customHeight="1" x14ac:dyDescent="0.2">
      <c r="A1" s="143"/>
      <c r="B1" s="161" t="s">
        <v>20</v>
      </c>
      <c r="C1" s="162"/>
      <c r="D1" s="163" t="s">
        <v>146</v>
      </c>
      <c r="E1" s="163"/>
      <c r="F1" s="163"/>
      <c r="G1" s="142"/>
      <c r="H1" s="141" t="s">
        <v>4</v>
      </c>
    </row>
    <row r="2" spans="1:8" s="128" customFormat="1" ht="16.5" customHeight="1" x14ac:dyDescent="0.2">
      <c r="A2" s="139"/>
      <c r="B2" s="164" t="s">
        <v>23</v>
      </c>
      <c r="C2" s="165"/>
      <c r="D2" s="138"/>
      <c r="E2" s="137" t="s">
        <v>7</v>
      </c>
      <c r="F2" s="136"/>
      <c r="G2" s="135"/>
      <c r="H2" s="140" t="s">
        <v>12</v>
      </c>
    </row>
    <row r="3" spans="1:8" s="128" customFormat="1" x14ac:dyDescent="0.2">
      <c r="A3" s="139"/>
      <c r="B3" s="164"/>
      <c r="C3" s="165"/>
      <c r="D3" s="138"/>
      <c r="E3" s="137" t="s">
        <v>8</v>
      </c>
      <c r="F3" s="136"/>
      <c r="G3" s="135"/>
      <c r="H3" s="134" t="s">
        <v>5</v>
      </c>
    </row>
    <row r="4" spans="1:8" s="128" customFormat="1" ht="15.75" thickBot="1" x14ac:dyDescent="0.25">
      <c r="A4" s="133"/>
      <c r="B4" s="166"/>
      <c r="C4" s="167"/>
      <c r="D4" s="132"/>
      <c r="E4" s="131"/>
      <c r="F4" s="131"/>
      <c r="G4" s="130"/>
      <c r="H4" s="129" t="s">
        <v>6</v>
      </c>
    </row>
    <row r="5" spans="1:8" ht="18.75" x14ac:dyDescent="0.3">
      <c r="A5" s="168" t="s">
        <v>318</v>
      </c>
      <c r="B5" s="168"/>
      <c r="C5" s="168"/>
      <c r="D5" s="168"/>
      <c r="E5" s="168"/>
      <c r="F5" s="168"/>
      <c r="G5" s="168"/>
      <c r="H5" s="168"/>
    </row>
    <row r="6" spans="1:8" x14ac:dyDescent="0.3">
      <c r="A6" s="159" t="s">
        <v>317</v>
      </c>
      <c r="B6" s="159" t="s">
        <v>316</v>
      </c>
      <c r="C6" s="159" t="s">
        <v>315</v>
      </c>
      <c r="D6" s="169" t="s">
        <v>1</v>
      </c>
      <c r="E6" s="159" t="s">
        <v>72</v>
      </c>
      <c r="F6" s="157" t="s">
        <v>314</v>
      </c>
      <c r="G6" s="158"/>
      <c r="H6" s="159" t="s">
        <v>313</v>
      </c>
    </row>
    <row r="7" spans="1:8" ht="15.75" thickBot="1" x14ac:dyDescent="0.35">
      <c r="A7" s="160"/>
      <c r="B7" s="160"/>
      <c r="C7" s="160"/>
      <c r="D7" s="170"/>
      <c r="E7" s="160"/>
      <c r="F7" s="127" t="s">
        <v>312</v>
      </c>
      <c r="G7" s="127" t="s">
        <v>311</v>
      </c>
      <c r="H7" s="160"/>
    </row>
    <row r="8" spans="1:8" ht="15.75" thickTop="1" x14ac:dyDescent="0.3">
      <c r="A8" s="126" t="s">
        <v>310</v>
      </c>
      <c r="B8" s="126" t="s">
        <v>157</v>
      </c>
      <c r="C8" s="126" t="s">
        <v>156</v>
      </c>
      <c r="D8" s="124" t="s">
        <v>309</v>
      </c>
      <c r="E8" s="125"/>
      <c r="F8" s="124"/>
      <c r="G8" s="124"/>
      <c r="H8" s="124"/>
    </row>
    <row r="9" spans="1:8" x14ac:dyDescent="0.3">
      <c r="A9" s="123" t="s">
        <v>308</v>
      </c>
      <c r="B9" s="123" t="s">
        <v>157</v>
      </c>
      <c r="C9" s="123" t="s">
        <v>156</v>
      </c>
      <c r="D9" s="121" t="s">
        <v>307</v>
      </c>
      <c r="E9" s="122"/>
      <c r="F9" s="121"/>
      <c r="G9" s="121"/>
      <c r="H9" s="121"/>
    </row>
    <row r="10" spans="1:8" x14ac:dyDescent="0.3">
      <c r="A10" s="120" t="s">
        <v>306</v>
      </c>
      <c r="B10" s="120" t="s">
        <v>157</v>
      </c>
      <c r="C10" s="120" t="s">
        <v>156</v>
      </c>
      <c r="D10" s="118" t="s">
        <v>305</v>
      </c>
      <c r="E10" s="119"/>
      <c r="F10" s="118"/>
      <c r="G10" s="118"/>
      <c r="H10" s="118"/>
    </row>
    <row r="11" spans="1:8" x14ac:dyDescent="0.3">
      <c r="A11" s="108" t="s">
        <v>203</v>
      </c>
      <c r="B11" s="107" t="s">
        <v>150</v>
      </c>
      <c r="C11" s="107" t="s">
        <v>161</v>
      </c>
      <c r="D11" s="104" t="s">
        <v>202</v>
      </c>
      <c r="E11" s="106">
        <v>2552291.2999999998</v>
      </c>
      <c r="F11" s="104"/>
      <c r="G11" s="104"/>
      <c r="H11" s="104"/>
    </row>
    <row r="12" spans="1:8" ht="40.5" x14ac:dyDescent="0.3">
      <c r="A12" s="105"/>
      <c r="B12" s="105"/>
      <c r="C12" s="105"/>
      <c r="D12" s="104" t="s">
        <v>201</v>
      </c>
      <c r="E12" s="105"/>
      <c r="F12" s="104"/>
      <c r="G12" s="104"/>
      <c r="H12" s="104"/>
    </row>
    <row r="13" spans="1:8" x14ac:dyDescent="0.3">
      <c r="A13" s="108" t="s">
        <v>304</v>
      </c>
      <c r="B13" s="107" t="s">
        <v>150</v>
      </c>
      <c r="C13" s="107" t="s">
        <v>303</v>
      </c>
      <c r="D13" s="104" t="s">
        <v>302</v>
      </c>
      <c r="E13" s="106">
        <v>442.66</v>
      </c>
      <c r="F13" s="104"/>
      <c r="G13" s="104"/>
      <c r="H13" s="104"/>
    </row>
    <row r="14" spans="1:8" ht="54" x14ac:dyDescent="0.3">
      <c r="A14" s="105"/>
      <c r="B14" s="105"/>
      <c r="C14" s="105"/>
      <c r="D14" s="104" t="s">
        <v>301</v>
      </c>
      <c r="E14" s="105"/>
      <c r="F14" s="104"/>
      <c r="G14" s="104"/>
      <c r="H14" s="104"/>
    </row>
    <row r="15" spans="1:8" x14ac:dyDescent="0.3">
      <c r="A15" s="108" t="s">
        <v>165</v>
      </c>
      <c r="B15" s="107" t="s">
        <v>150</v>
      </c>
      <c r="C15" s="107" t="s">
        <v>161</v>
      </c>
      <c r="D15" s="104" t="s">
        <v>164</v>
      </c>
      <c r="E15" s="106">
        <v>117000</v>
      </c>
      <c r="F15" s="104"/>
      <c r="G15" s="104"/>
      <c r="H15" s="104"/>
    </row>
    <row r="16" spans="1:8" ht="40.5" x14ac:dyDescent="0.3">
      <c r="A16" s="105"/>
      <c r="B16" s="105"/>
      <c r="C16" s="105"/>
      <c r="D16" s="104" t="s">
        <v>163</v>
      </c>
      <c r="E16" s="105"/>
      <c r="F16" s="104"/>
      <c r="G16" s="104"/>
      <c r="H16" s="104"/>
    </row>
    <row r="17" spans="1:8" x14ac:dyDescent="0.3">
      <c r="A17" s="111" t="s">
        <v>300</v>
      </c>
      <c r="B17" s="111" t="s">
        <v>157</v>
      </c>
      <c r="C17" s="111" t="s">
        <v>156</v>
      </c>
      <c r="D17" s="109" t="s">
        <v>299</v>
      </c>
      <c r="E17" s="110"/>
      <c r="F17" s="109"/>
      <c r="G17" s="109"/>
      <c r="H17" s="109"/>
    </row>
    <row r="18" spans="1:8" x14ac:dyDescent="0.3">
      <c r="A18" s="108" t="s">
        <v>298</v>
      </c>
      <c r="B18" s="107" t="s">
        <v>150</v>
      </c>
      <c r="C18" s="107" t="s">
        <v>161</v>
      </c>
      <c r="D18" s="104" t="s">
        <v>297</v>
      </c>
      <c r="E18" s="106">
        <v>726146.19</v>
      </c>
      <c r="F18" s="104"/>
      <c r="G18" s="104"/>
      <c r="H18" s="104"/>
    </row>
    <row r="19" spans="1:8" ht="40.5" x14ac:dyDescent="0.3">
      <c r="A19" s="105"/>
      <c r="B19" s="105"/>
      <c r="C19" s="105"/>
      <c r="D19" s="104" t="s">
        <v>296</v>
      </c>
      <c r="E19" s="105"/>
      <c r="F19" s="104"/>
      <c r="G19" s="104"/>
      <c r="H19" s="104"/>
    </row>
    <row r="20" spans="1:8" x14ac:dyDescent="0.3">
      <c r="A20" s="108" t="s">
        <v>295</v>
      </c>
      <c r="B20" s="107" t="s">
        <v>150</v>
      </c>
      <c r="C20" s="107" t="s">
        <v>161</v>
      </c>
      <c r="D20" s="104" t="s">
        <v>294</v>
      </c>
      <c r="E20" s="106">
        <v>662813.25</v>
      </c>
      <c r="F20" s="104"/>
      <c r="G20" s="104"/>
      <c r="H20" s="104"/>
    </row>
    <row r="21" spans="1:8" ht="40.5" x14ac:dyDescent="0.3">
      <c r="A21" s="105"/>
      <c r="B21" s="105"/>
      <c r="C21" s="105"/>
      <c r="D21" s="104" t="s">
        <v>293</v>
      </c>
      <c r="E21" s="105"/>
      <c r="F21" s="104"/>
      <c r="G21" s="104"/>
      <c r="H21" s="104"/>
    </row>
    <row r="22" spans="1:8" x14ac:dyDescent="0.3">
      <c r="A22" s="108" t="s">
        <v>292</v>
      </c>
      <c r="B22" s="107" t="s">
        <v>150</v>
      </c>
      <c r="C22" s="107" t="s">
        <v>161</v>
      </c>
      <c r="D22" s="104" t="s">
        <v>291</v>
      </c>
      <c r="E22" s="106">
        <v>501792.06</v>
      </c>
      <c r="F22" s="104"/>
      <c r="G22" s="104"/>
      <c r="H22" s="104"/>
    </row>
    <row r="23" spans="1:8" ht="40.5" x14ac:dyDescent="0.3">
      <c r="A23" s="105"/>
      <c r="B23" s="105"/>
      <c r="C23" s="105"/>
      <c r="D23" s="104" t="s">
        <v>290</v>
      </c>
      <c r="E23" s="105"/>
      <c r="F23" s="104"/>
      <c r="G23" s="104"/>
      <c r="H23" s="104"/>
    </row>
    <row r="24" spans="1:8" x14ac:dyDescent="0.3">
      <c r="A24" s="108" t="s">
        <v>289</v>
      </c>
      <c r="B24" s="107" t="s">
        <v>150</v>
      </c>
      <c r="C24" s="107" t="s">
        <v>161</v>
      </c>
      <c r="D24" s="104" t="s">
        <v>288</v>
      </c>
      <c r="E24" s="106">
        <v>1072775.74</v>
      </c>
      <c r="F24" s="104"/>
      <c r="G24" s="104"/>
      <c r="H24" s="104"/>
    </row>
    <row r="25" spans="1:8" ht="40.5" x14ac:dyDescent="0.3">
      <c r="A25" s="105"/>
      <c r="B25" s="105"/>
      <c r="C25" s="105"/>
      <c r="D25" s="104" t="s">
        <v>287</v>
      </c>
      <c r="E25" s="105"/>
      <c r="F25" s="104"/>
      <c r="G25" s="104"/>
      <c r="H25" s="104"/>
    </row>
    <row r="26" spans="1:8" x14ac:dyDescent="0.3">
      <c r="A26" s="108" t="s">
        <v>286</v>
      </c>
      <c r="B26" s="107" t="s">
        <v>150</v>
      </c>
      <c r="C26" s="107" t="s">
        <v>161</v>
      </c>
      <c r="D26" s="104" t="s">
        <v>285</v>
      </c>
      <c r="E26" s="106">
        <v>137442.15</v>
      </c>
      <c r="F26" s="104"/>
      <c r="G26" s="104"/>
      <c r="H26" s="104"/>
    </row>
    <row r="27" spans="1:8" ht="54" x14ac:dyDescent="0.3">
      <c r="A27" s="105"/>
      <c r="B27" s="105"/>
      <c r="C27" s="105"/>
      <c r="D27" s="104" t="s">
        <v>284</v>
      </c>
      <c r="E27" s="105"/>
      <c r="F27" s="104"/>
      <c r="G27" s="104"/>
      <c r="H27" s="104"/>
    </row>
    <row r="28" spans="1:8" x14ac:dyDescent="0.3">
      <c r="A28" s="108" t="s">
        <v>214</v>
      </c>
      <c r="B28" s="107" t="s">
        <v>150</v>
      </c>
      <c r="C28" s="107" t="s">
        <v>161</v>
      </c>
      <c r="D28" s="104" t="s">
        <v>213</v>
      </c>
      <c r="E28" s="106">
        <v>1988105.93</v>
      </c>
      <c r="F28" s="104"/>
      <c r="G28" s="104"/>
      <c r="H28" s="104"/>
    </row>
    <row r="29" spans="1:8" ht="54" x14ac:dyDescent="0.3">
      <c r="A29" s="105"/>
      <c r="B29" s="105"/>
      <c r="C29" s="105"/>
      <c r="D29" s="104" t="s">
        <v>212</v>
      </c>
      <c r="E29" s="105"/>
      <c r="F29" s="104"/>
      <c r="G29" s="104"/>
      <c r="H29" s="104"/>
    </row>
    <row r="30" spans="1:8" x14ac:dyDescent="0.3">
      <c r="A30" s="108" t="s">
        <v>283</v>
      </c>
      <c r="B30" s="107" t="s">
        <v>150</v>
      </c>
      <c r="C30" s="107" t="s">
        <v>161</v>
      </c>
      <c r="D30" s="104" t="s">
        <v>282</v>
      </c>
      <c r="E30" s="106">
        <v>4540218.1500000004</v>
      </c>
      <c r="F30" s="104"/>
      <c r="G30" s="104"/>
      <c r="H30" s="104"/>
    </row>
    <row r="31" spans="1:8" ht="40.5" x14ac:dyDescent="0.3">
      <c r="A31" s="105"/>
      <c r="B31" s="105"/>
      <c r="C31" s="105"/>
      <c r="D31" s="104" t="s">
        <v>281</v>
      </c>
      <c r="E31" s="105"/>
      <c r="F31" s="104"/>
      <c r="G31" s="104"/>
      <c r="H31" s="104"/>
    </row>
    <row r="32" spans="1:8" x14ac:dyDescent="0.3">
      <c r="A32" s="108" t="s">
        <v>280</v>
      </c>
      <c r="B32" s="107" t="s">
        <v>150</v>
      </c>
      <c r="C32" s="107" t="s">
        <v>161</v>
      </c>
      <c r="D32" s="104" t="s">
        <v>279</v>
      </c>
      <c r="E32" s="106">
        <v>2648031.4500000002</v>
      </c>
      <c r="F32" s="104"/>
      <c r="G32" s="104"/>
      <c r="H32" s="104"/>
    </row>
    <row r="33" spans="1:8" ht="54" x14ac:dyDescent="0.3">
      <c r="A33" s="105"/>
      <c r="B33" s="105"/>
      <c r="C33" s="105"/>
      <c r="D33" s="104" t="s">
        <v>278</v>
      </c>
      <c r="E33" s="105"/>
      <c r="F33" s="104"/>
      <c r="G33" s="104"/>
      <c r="H33" s="104"/>
    </row>
    <row r="34" spans="1:8" x14ac:dyDescent="0.3">
      <c r="A34" s="108" t="s">
        <v>277</v>
      </c>
      <c r="B34" s="107" t="s">
        <v>150</v>
      </c>
      <c r="C34" s="107" t="s">
        <v>161</v>
      </c>
      <c r="D34" s="104" t="s">
        <v>276</v>
      </c>
      <c r="E34" s="106">
        <v>3145546.73</v>
      </c>
      <c r="F34" s="104"/>
      <c r="G34" s="104"/>
      <c r="H34" s="104"/>
    </row>
    <row r="35" spans="1:8" ht="67.5" x14ac:dyDescent="0.3">
      <c r="A35" s="105"/>
      <c r="B35" s="105"/>
      <c r="C35" s="105"/>
      <c r="D35" s="104" t="s">
        <v>275</v>
      </c>
      <c r="E35" s="105"/>
      <c r="F35" s="104"/>
      <c r="G35" s="104"/>
      <c r="H35" s="104"/>
    </row>
    <row r="36" spans="1:8" x14ac:dyDescent="0.3">
      <c r="A36" s="108" t="s">
        <v>274</v>
      </c>
      <c r="B36" s="107" t="s">
        <v>150</v>
      </c>
      <c r="C36" s="107" t="s">
        <v>149</v>
      </c>
      <c r="D36" s="104" t="s">
        <v>273</v>
      </c>
      <c r="E36" s="106">
        <v>290149.5</v>
      </c>
      <c r="F36" s="104"/>
      <c r="G36" s="104"/>
      <c r="H36" s="104"/>
    </row>
    <row r="37" spans="1:8" ht="54" x14ac:dyDescent="0.3">
      <c r="A37" s="105"/>
      <c r="B37" s="105"/>
      <c r="C37" s="105"/>
      <c r="D37" s="104" t="s">
        <v>272</v>
      </c>
      <c r="E37" s="105"/>
      <c r="F37" s="104"/>
      <c r="G37" s="104"/>
      <c r="H37" s="104"/>
    </row>
    <row r="38" spans="1:8" x14ac:dyDescent="0.3">
      <c r="A38" s="108" t="s">
        <v>271</v>
      </c>
      <c r="B38" s="107" t="s">
        <v>150</v>
      </c>
      <c r="C38" s="107" t="s">
        <v>171</v>
      </c>
      <c r="D38" s="104" t="s">
        <v>270</v>
      </c>
      <c r="E38" s="106">
        <v>168873.5</v>
      </c>
      <c r="F38" s="104"/>
      <c r="G38" s="104"/>
      <c r="H38" s="104"/>
    </row>
    <row r="39" spans="1:8" ht="40.5" x14ac:dyDescent="0.3">
      <c r="A39" s="105"/>
      <c r="B39" s="105"/>
      <c r="C39" s="105"/>
      <c r="D39" s="104" t="s">
        <v>269</v>
      </c>
      <c r="E39" s="105"/>
      <c r="F39" s="104"/>
      <c r="G39" s="104"/>
      <c r="H39" s="104"/>
    </row>
    <row r="40" spans="1:8" x14ac:dyDescent="0.3">
      <c r="A40" s="108" t="s">
        <v>268</v>
      </c>
      <c r="B40" s="107" t="s">
        <v>150</v>
      </c>
      <c r="C40" s="107" t="s">
        <v>149</v>
      </c>
      <c r="D40" s="104" t="s">
        <v>267</v>
      </c>
      <c r="E40" s="106">
        <v>95000</v>
      </c>
      <c r="F40" s="104"/>
      <c r="G40" s="104"/>
      <c r="H40" s="104"/>
    </row>
    <row r="41" spans="1:8" ht="54" x14ac:dyDescent="0.3">
      <c r="A41" s="105"/>
      <c r="B41" s="105"/>
      <c r="C41" s="105"/>
      <c r="D41" s="104" t="s">
        <v>266</v>
      </c>
      <c r="E41" s="105"/>
      <c r="F41" s="104"/>
      <c r="G41" s="104"/>
      <c r="H41" s="104"/>
    </row>
    <row r="42" spans="1:8" x14ac:dyDescent="0.3">
      <c r="A42" s="111" t="s">
        <v>265</v>
      </c>
      <c r="B42" s="111" t="s">
        <v>157</v>
      </c>
      <c r="C42" s="111" t="s">
        <v>156</v>
      </c>
      <c r="D42" s="109" t="s">
        <v>264</v>
      </c>
      <c r="E42" s="110"/>
      <c r="F42" s="109"/>
      <c r="G42" s="109"/>
      <c r="H42" s="109"/>
    </row>
    <row r="43" spans="1:8" x14ac:dyDescent="0.3">
      <c r="A43" s="108" t="s">
        <v>263</v>
      </c>
      <c r="B43" s="107" t="s">
        <v>150</v>
      </c>
      <c r="C43" s="107" t="s">
        <v>149</v>
      </c>
      <c r="D43" s="104" t="s">
        <v>262</v>
      </c>
      <c r="E43" s="106">
        <v>247478.99</v>
      </c>
      <c r="F43" s="104"/>
      <c r="G43" s="104"/>
      <c r="H43" s="104"/>
    </row>
    <row r="44" spans="1:8" ht="148.5" x14ac:dyDescent="0.3">
      <c r="A44" s="105"/>
      <c r="B44" s="105"/>
      <c r="C44" s="105"/>
      <c r="D44" s="104" t="s">
        <v>251</v>
      </c>
      <c r="E44" s="105"/>
      <c r="F44" s="104"/>
      <c r="G44" s="104"/>
      <c r="H44" s="104"/>
    </row>
    <row r="45" spans="1:8" x14ac:dyDescent="0.3">
      <c r="A45" s="115" t="s">
        <v>261</v>
      </c>
      <c r="B45" s="115" t="s">
        <v>150</v>
      </c>
      <c r="C45" s="115" t="s">
        <v>175</v>
      </c>
      <c r="D45" s="116" t="s">
        <v>260</v>
      </c>
      <c r="E45" s="117">
        <f>ROUND(1.67*E43+1,0)</f>
        <v>413291</v>
      </c>
      <c r="F45" s="104"/>
      <c r="G45" s="104"/>
      <c r="H45" s="104"/>
    </row>
    <row r="46" spans="1:8" ht="27" x14ac:dyDescent="0.3">
      <c r="A46" s="115"/>
      <c r="B46" s="115"/>
      <c r="C46" s="115"/>
      <c r="D46" s="116" t="s">
        <v>259</v>
      </c>
      <c r="E46" s="115"/>
      <c r="F46" s="104"/>
      <c r="G46" s="104"/>
      <c r="H46" s="104"/>
    </row>
    <row r="47" spans="1:8" x14ac:dyDescent="0.3">
      <c r="A47" s="108" t="s">
        <v>258</v>
      </c>
      <c r="B47" s="107" t="s">
        <v>150</v>
      </c>
      <c r="C47" s="107" t="s">
        <v>149</v>
      </c>
      <c r="D47" s="104" t="s">
        <v>257</v>
      </c>
      <c r="E47" s="106">
        <v>871</v>
      </c>
      <c r="F47" s="104"/>
      <c r="G47" s="104"/>
      <c r="H47" s="104"/>
    </row>
    <row r="48" spans="1:8" ht="148.5" x14ac:dyDescent="0.3">
      <c r="A48" s="105"/>
      <c r="B48" s="105"/>
      <c r="C48" s="105"/>
      <c r="D48" s="104" t="s">
        <v>251</v>
      </c>
      <c r="E48" s="105"/>
      <c r="F48" s="104"/>
      <c r="G48" s="104"/>
      <c r="H48" s="104"/>
    </row>
    <row r="49" spans="1:8" x14ac:dyDescent="0.3">
      <c r="A49" s="115" t="s">
        <v>256</v>
      </c>
      <c r="B49" s="115" t="s">
        <v>150</v>
      </c>
      <c r="C49" s="115" t="s">
        <v>175</v>
      </c>
      <c r="D49" s="116" t="s">
        <v>255</v>
      </c>
      <c r="E49" s="117">
        <f>ROUND(1.67*E47+1,0)</f>
        <v>1456</v>
      </c>
      <c r="F49" s="104"/>
      <c r="G49" s="104"/>
      <c r="H49" s="104"/>
    </row>
    <row r="50" spans="1:8" ht="27" x14ac:dyDescent="0.3">
      <c r="A50" s="115"/>
      <c r="B50" s="115"/>
      <c r="C50" s="115"/>
      <c r="D50" s="116" t="s">
        <v>254</v>
      </c>
      <c r="E50" s="115"/>
      <c r="F50" s="104"/>
      <c r="G50" s="104"/>
      <c r="H50" s="104"/>
    </row>
    <row r="51" spans="1:8" x14ac:dyDescent="0.3">
      <c r="A51" s="108" t="s">
        <v>253</v>
      </c>
      <c r="B51" s="107" t="s">
        <v>150</v>
      </c>
      <c r="C51" s="107" t="s">
        <v>175</v>
      </c>
      <c r="D51" s="104" t="s">
        <v>252</v>
      </c>
      <c r="E51" s="106">
        <v>28</v>
      </c>
      <c r="F51" s="104"/>
      <c r="G51" s="104"/>
      <c r="H51" s="104"/>
    </row>
    <row r="52" spans="1:8" ht="148.5" x14ac:dyDescent="0.3">
      <c r="A52" s="105"/>
      <c r="B52" s="105"/>
      <c r="C52" s="105"/>
      <c r="D52" s="104" t="s">
        <v>251</v>
      </c>
      <c r="E52" s="105"/>
      <c r="F52" s="104"/>
      <c r="G52" s="104"/>
      <c r="H52" s="104"/>
    </row>
    <row r="53" spans="1:8" x14ac:dyDescent="0.3">
      <c r="A53" s="115" t="s">
        <v>250</v>
      </c>
      <c r="B53" s="115" t="s">
        <v>150</v>
      </c>
      <c r="C53" s="115" t="s">
        <v>175</v>
      </c>
      <c r="D53" s="116" t="s">
        <v>249</v>
      </c>
      <c r="E53" s="117">
        <v>40</v>
      </c>
      <c r="F53" s="104"/>
      <c r="G53" s="104"/>
      <c r="H53" s="104"/>
    </row>
    <row r="54" spans="1:8" ht="27" x14ac:dyDescent="0.3">
      <c r="A54" s="115"/>
      <c r="B54" s="115"/>
      <c r="C54" s="115"/>
      <c r="D54" s="116" t="s">
        <v>248</v>
      </c>
      <c r="E54" s="115"/>
      <c r="F54" s="104"/>
      <c r="G54" s="104"/>
      <c r="H54" s="104"/>
    </row>
    <row r="55" spans="1:8" x14ac:dyDescent="0.3">
      <c r="A55" s="108" t="s">
        <v>247</v>
      </c>
      <c r="B55" s="107" t="s">
        <v>150</v>
      </c>
      <c r="C55" s="107" t="s">
        <v>149</v>
      </c>
      <c r="D55" s="104" t="s">
        <v>246</v>
      </c>
      <c r="E55" s="106">
        <v>50</v>
      </c>
      <c r="F55" s="104"/>
      <c r="G55" s="104"/>
      <c r="H55" s="104"/>
    </row>
    <row r="56" spans="1:8" ht="40.5" x14ac:dyDescent="0.3">
      <c r="A56" s="105"/>
      <c r="B56" s="105"/>
      <c r="C56" s="105"/>
      <c r="D56" s="104" t="s">
        <v>245</v>
      </c>
      <c r="E56" s="105"/>
      <c r="F56" s="104"/>
      <c r="G56" s="104"/>
      <c r="H56" s="104"/>
    </row>
    <row r="57" spans="1:8" x14ac:dyDescent="0.3">
      <c r="A57" s="108" t="s">
        <v>244</v>
      </c>
      <c r="B57" s="107" t="s">
        <v>150</v>
      </c>
      <c r="C57" s="107" t="s">
        <v>149</v>
      </c>
      <c r="D57" s="104" t="s">
        <v>243</v>
      </c>
      <c r="E57" s="106">
        <v>235</v>
      </c>
      <c r="F57" s="104"/>
      <c r="G57" s="104"/>
      <c r="H57" s="104"/>
    </row>
    <row r="58" spans="1:8" ht="135" x14ac:dyDescent="0.3">
      <c r="A58" s="105"/>
      <c r="B58" s="105"/>
      <c r="C58" s="105"/>
      <c r="D58" s="104" t="s">
        <v>242</v>
      </c>
      <c r="E58" s="105"/>
      <c r="F58" s="104"/>
      <c r="G58" s="104"/>
      <c r="H58" s="104"/>
    </row>
    <row r="59" spans="1:8" x14ac:dyDescent="0.3">
      <c r="A59" s="108" t="s">
        <v>241</v>
      </c>
      <c r="B59" s="107" t="s">
        <v>150</v>
      </c>
      <c r="C59" s="107" t="s">
        <v>175</v>
      </c>
      <c r="D59" s="104" t="s">
        <v>240</v>
      </c>
      <c r="E59" s="106">
        <v>20</v>
      </c>
      <c r="F59" s="104"/>
      <c r="G59" s="104"/>
      <c r="H59" s="104"/>
    </row>
    <row r="60" spans="1:8" ht="40.5" x14ac:dyDescent="0.3">
      <c r="A60" s="105"/>
      <c r="B60" s="105"/>
      <c r="C60" s="105"/>
      <c r="D60" s="104" t="s">
        <v>239</v>
      </c>
      <c r="E60" s="105"/>
      <c r="F60" s="104"/>
      <c r="G60" s="104"/>
      <c r="H60" s="104"/>
    </row>
    <row r="61" spans="1:8" x14ac:dyDescent="0.3">
      <c r="A61" s="108" t="s">
        <v>238</v>
      </c>
      <c r="B61" s="107" t="s">
        <v>150</v>
      </c>
      <c r="C61" s="107" t="s">
        <v>175</v>
      </c>
      <c r="D61" s="104" t="s">
        <v>237</v>
      </c>
      <c r="E61" s="106">
        <v>8</v>
      </c>
      <c r="F61" s="104"/>
      <c r="G61" s="104"/>
      <c r="H61" s="104"/>
    </row>
    <row r="62" spans="1:8" ht="40.5" x14ac:dyDescent="0.3">
      <c r="A62" s="105"/>
      <c r="B62" s="105"/>
      <c r="C62" s="105"/>
      <c r="D62" s="104" t="s">
        <v>236</v>
      </c>
      <c r="E62" s="105"/>
      <c r="F62" s="104"/>
      <c r="G62" s="104"/>
      <c r="H62" s="104"/>
    </row>
    <row r="63" spans="1:8" x14ac:dyDescent="0.3">
      <c r="A63" s="108" t="s">
        <v>235</v>
      </c>
      <c r="B63" s="107" t="s">
        <v>150</v>
      </c>
      <c r="C63" s="107" t="s">
        <v>175</v>
      </c>
      <c r="D63" s="104" t="s">
        <v>234</v>
      </c>
      <c r="E63" s="106">
        <v>27</v>
      </c>
      <c r="F63" s="104"/>
      <c r="G63" s="104"/>
      <c r="H63" s="104"/>
    </row>
    <row r="64" spans="1:8" ht="40.5" x14ac:dyDescent="0.3">
      <c r="A64" s="105"/>
      <c r="B64" s="105"/>
      <c r="C64" s="105"/>
      <c r="D64" s="104" t="s">
        <v>233</v>
      </c>
      <c r="E64" s="105"/>
      <c r="F64" s="104"/>
      <c r="G64" s="104"/>
      <c r="H64" s="104"/>
    </row>
    <row r="65" spans="1:8" x14ac:dyDescent="0.3">
      <c r="A65" s="108" t="s">
        <v>232</v>
      </c>
      <c r="B65" s="107" t="s">
        <v>150</v>
      </c>
      <c r="C65" s="107" t="s">
        <v>175</v>
      </c>
      <c r="D65" s="104" t="s">
        <v>231</v>
      </c>
      <c r="E65" s="106">
        <v>1</v>
      </c>
      <c r="F65" s="104"/>
      <c r="G65" s="104"/>
      <c r="H65" s="104"/>
    </row>
    <row r="66" spans="1:8" ht="27" x14ac:dyDescent="0.3">
      <c r="A66" s="105"/>
      <c r="B66" s="105"/>
      <c r="C66" s="105"/>
      <c r="D66" s="104" t="s">
        <v>230</v>
      </c>
      <c r="E66" s="105"/>
      <c r="F66" s="104"/>
      <c r="G66" s="104"/>
      <c r="H66" s="104"/>
    </row>
    <row r="67" spans="1:8" x14ac:dyDescent="0.3">
      <c r="A67" s="108" t="s">
        <v>229</v>
      </c>
      <c r="B67" s="107" t="s">
        <v>150</v>
      </c>
      <c r="C67" s="107" t="s">
        <v>175</v>
      </c>
      <c r="D67" s="104" t="s">
        <v>228</v>
      </c>
      <c r="E67" s="106">
        <v>2</v>
      </c>
      <c r="F67" s="104"/>
      <c r="G67" s="104"/>
      <c r="H67" s="104"/>
    </row>
    <row r="68" spans="1:8" ht="27" x14ac:dyDescent="0.3">
      <c r="A68" s="105"/>
      <c r="B68" s="105"/>
      <c r="C68" s="105"/>
      <c r="D68" s="104" t="s">
        <v>227</v>
      </c>
      <c r="E68" s="105"/>
      <c r="F68" s="104"/>
      <c r="G68" s="104"/>
      <c r="H68" s="104"/>
    </row>
    <row r="69" spans="1:8" x14ac:dyDescent="0.3">
      <c r="A69" s="108" t="s">
        <v>226</v>
      </c>
      <c r="B69" s="107" t="s">
        <v>150</v>
      </c>
      <c r="C69" s="107" t="s">
        <v>175</v>
      </c>
      <c r="D69" s="104" t="s">
        <v>225</v>
      </c>
      <c r="E69" s="106">
        <v>1</v>
      </c>
      <c r="F69" s="104"/>
      <c r="G69" s="104"/>
      <c r="H69" s="104"/>
    </row>
    <row r="70" spans="1:8" x14ac:dyDescent="0.3">
      <c r="A70" s="105"/>
      <c r="B70" s="105"/>
      <c r="C70" s="105"/>
      <c r="D70" s="104" t="s">
        <v>224</v>
      </c>
      <c r="E70" s="105"/>
      <c r="F70" s="104"/>
      <c r="G70" s="104"/>
      <c r="H70" s="104"/>
    </row>
    <row r="71" spans="1:8" x14ac:dyDescent="0.3">
      <c r="A71" s="115"/>
      <c r="B71" s="107" t="s">
        <v>150</v>
      </c>
      <c r="C71" s="105" t="s">
        <v>149</v>
      </c>
      <c r="D71" s="104" t="s">
        <v>223</v>
      </c>
      <c r="E71" s="106">
        <v>229000</v>
      </c>
      <c r="F71" s="104"/>
      <c r="G71" s="104"/>
      <c r="H71" s="104"/>
    </row>
    <row r="72" spans="1:8" ht="67.5" x14ac:dyDescent="0.3">
      <c r="A72" s="105"/>
      <c r="B72" s="105"/>
      <c r="C72" s="105"/>
      <c r="D72" s="104" t="s">
        <v>222</v>
      </c>
      <c r="E72" s="105"/>
      <c r="F72" s="104"/>
      <c r="G72" s="104"/>
      <c r="H72" s="104"/>
    </row>
    <row r="73" spans="1:8" x14ac:dyDescent="0.3">
      <c r="A73" s="111" t="s">
        <v>221</v>
      </c>
      <c r="B73" s="111" t="s">
        <v>157</v>
      </c>
      <c r="C73" s="111" t="s">
        <v>156</v>
      </c>
      <c r="D73" s="109" t="s">
        <v>220</v>
      </c>
      <c r="E73" s="110"/>
      <c r="F73" s="109"/>
      <c r="G73" s="109"/>
      <c r="H73" s="109"/>
    </row>
    <row r="74" spans="1:8" x14ac:dyDescent="0.3">
      <c r="A74" s="114" t="s">
        <v>219</v>
      </c>
      <c r="B74" s="114" t="s">
        <v>157</v>
      </c>
      <c r="C74" s="114" t="s">
        <v>156</v>
      </c>
      <c r="D74" s="112" t="s">
        <v>218</v>
      </c>
      <c r="E74" s="113"/>
      <c r="F74" s="112"/>
      <c r="G74" s="112"/>
      <c r="H74" s="112"/>
    </row>
    <row r="75" spans="1:8" x14ac:dyDescent="0.3">
      <c r="A75" s="108" t="s">
        <v>217</v>
      </c>
      <c r="B75" s="107" t="s">
        <v>150</v>
      </c>
      <c r="C75" s="107" t="s">
        <v>161</v>
      </c>
      <c r="D75" s="104" t="s">
        <v>216</v>
      </c>
      <c r="E75" s="106">
        <v>1399869.14</v>
      </c>
      <c r="F75" s="104"/>
      <c r="G75" s="104"/>
      <c r="H75" s="104"/>
    </row>
    <row r="76" spans="1:8" ht="40.5" x14ac:dyDescent="0.3">
      <c r="A76" s="105"/>
      <c r="B76" s="105"/>
      <c r="C76" s="105"/>
      <c r="D76" s="104" t="s">
        <v>215</v>
      </c>
      <c r="E76" s="105"/>
      <c r="F76" s="104"/>
      <c r="G76" s="104"/>
      <c r="H76" s="104"/>
    </row>
    <row r="77" spans="1:8" x14ac:dyDescent="0.3">
      <c r="A77" s="108" t="s">
        <v>214</v>
      </c>
      <c r="B77" s="107" t="s">
        <v>150</v>
      </c>
      <c r="C77" s="107" t="s">
        <v>161</v>
      </c>
      <c r="D77" s="104" t="s">
        <v>213</v>
      </c>
      <c r="E77" s="106">
        <v>151935.43</v>
      </c>
      <c r="F77" s="104"/>
      <c r="G77" s="104"/>
      <c r="H77" s="104"/>
    </row>
    <row r="78" spans="1:8" ht="54" x14ac:dyDescent="0.3">
      <c r="A78" s="105"/>
      <c r="B78" s="105"/>
      <c r="C78" s="105"/>
      <c r="D78" s="104" t="s">
        <v>212</v>
      </c>
      <c r="E78" s="105"/>
      <c r="F78" s="104"/>
      <c r="G78" s="104"/>
      <c r="H78" s="104"/>
    </row>
    <row r="79" spans="1:8" x14ac:dyDescent="0.3">
      <c r="A79" s="108" t="s">
        <v>211</v>
      </c>
      <c r="B79" s="107" t="s">
        <v>150</v>
      </c>
      <c r="C79" s="107" t="s">
        <v>161</v>
      </c>
      <c r="D79" s="104" t="s">
        <v>210</v>
      </c>
      <c r="E79" s="106">
        <v>29184</v>
      </c>
      <c r="F79" s="104"/>
      <c r="G79" s="104"/>
      <c r="H79" s="104"/>
    </row>
    <row r="80" spans="1:8" ht="40.5" x14ac:dyDescent="0.3">
      <c r="A80" s="105"/>
      <c r="B80" s="105"/>
      <c r="C80" s="105"/>
      <c r="D80" s="104" t="s">
        <v>209</v>
      </c>
      <c r="E80" s="105"/>
      <c r="F80" s="104"/>
      <c r="G80" s="104"/>
      <c r="H80" s="104"/>
    </row>
    <row r="81" spans="1:8" x14ac:dyDescent="0.3">
      <c r="A81" s="108" t="s">
        <v>194</v>
      </c>
      <c r="B81" s="107" t="s">
        <v>150</v>
      </c>
      <c r="C81" s="107" t="s">
        <v>171</v>
      </c>
      <c r="D81" s="104" t="s">
        <v>193</v>
      </c>
      <c r="E81" s="106">
        <v>145920</v>
      </c>
      <c r="F81" s="104"/>
      <c r="G81" s="104"/>
      <c r="H81" s="104"/>
    </row>
    <row r="82" spans="1:8" ht="27" x14ac:dyDescent="0.3">
      <c r="A82" s="105"/>
      <c r="B82" s="105"/>
      <c r="C82" s="105"/>
      <c r="D82" s="104" t="s">
        <v>192</v>
      </c>
      <c r="E82" s="105"/>
      <c r="F82" s="104"/>
      <c r="G82" s="104"/>
      <c r="H82" s="104"/>
    </row>
    <row r="83" spans="1:8" x14ac:dyDescent="0.3">
      <c r="A83" s="108" t="s">
        <v>191</v>
      </c>
      <c r="B83" s="107" t="s">
        <v>150</v>
      </c>
      <c r="C83" s="107" t="s">
        <v>171</v>
      </c>
      <c r="D83" s="104" t="s">
        <v>190</v>
      </c>
      <c r="E83" s="106">
        <v>145920</v>
      </c>
      <c r="F83" s="104"/>
      <c r="G83" s="104"/>
      <c r="H83" s="104"/>
    </row>
    <row r="84" spans="1:8" ht="27" x14ac:dyDescent="0.3">
      <c r="A84" s="105"/>
      <c r="B84" s="105"/>
      <c r="C84" s="105"/>
      <c r="D84" s="104" t="s">
        <v>189</v>
      </c>
      <c r="E84" s="105"/>
      <c r="F84" s="104"/>
      <c r="G84" s="104"/>
      <c r="H84" s="104"/>
    </row>
    <row r="85" spans="1:8" x14ac:dyDescent="0.3">
      <c r="A85" s="108" t="s">
        <v>188</v>
      </c>
      <c r="B85" s="107" t="s">
        <v>150</v>
      </c>
      <c r="C85" s="107" t="s">
        <v>175</v>
      </c>
      <c r="D85" s="104" t="s">
        <v>187</v>
      </c>
      <c r="E85" s="106">
        <v>570</v>
      </c>
      <c r="F85" s="104"/>
      <c r="G85" s="104"/>
      <c r="H85" s="104"/>
    </row>
    <row r="86" spans="1:8" ht="40.5" x14ac:dyDescent="0.3">
      <c r="A86" s="105"/>
      <c r="B86" s="105"/>
      <c r="C86" s="105"/>
      <c r="D86" s="104" t="s">
        <v>186</v>
      </c>
      <c r="E86" s="105"/>
      <c r="F86" s="104"/>
      <c r="G86" s="104"/>
      <c r="H86" s="104"/>
    </row>
    <row r="87" spans="1:8" ht="27" x14ac:dyDescent="0.3">
      <c r="A87" s="108" t="s">
        <v>182</v>
      </c>
      <c r="B87" s="107" t="s">
        <v>150</v>
      </c>
      <c r="C87" s="107" t="s">
        <v>149</v>
      </c>
      <c r="D87" s="104" t="s">
        <v>181</v>
      </c>
      <c r="E87" s="106">
        <v>18588</v>
      </c>
      <c r="F87" s="104"/>
      <c r="G87" s="104"/>
      <c r="H87" s="104"/>
    </row>
    <row r="88" spans="1:8" ht="27" x14ac:dyDescent="0.3">
      <c r="A88" s="105"/>
      <c r="B88" s="105"/>
      <c r="C88" s="105"/>
      <c r="D88" s="104" t="s">
        <v>180</v>
      </c>
      <c r="E88" s="105"/>
      <c r="F88" s="104"/>
      <c r="G88" s="104"/>
      <c r="H88" s="104"/>
    </row>
    <row r="89" spans="1:8" x14ac:dyDescent="0.3">
      <c r="A89" s="108" t="s">
        <v>179</v>
      </c>
      <c r="B89" s="107" t="s">
        <v>150</v>
      </c>
      <c r="C89" s="107" t="s">
        <v>149</v>
      </c>
      <c r="D89" s="104" t="s">
        <v>178</v>
      </c>
      <c r="E89" s="106">
        <v>37176</v>
      </c>
      <c r="F89" s="104"/>
      <c r="G89" s="104"/>
      <c r="H89" s="104"/>
    </row>
    <row r="90" spans="1:8" ht="27" x14ac:dyDescent="0.3">
      <c r="A90" s="105"/>
      <c r="B90" s="105"/>
      <c r="C90" s="105"/>
      <c r="D90" s="104" t="s">
        <v>177</v>
      </c>
      <c r="E90" s="105"/>
      <c r="F90" s="104"/>
      <c r="G90" s="104"/>
      <c r="H90" s="104"/>
    </row>
    <row r="91" spans="1:8" x14ac:dyDescent="0.3">
      <c r="A91" s="108" t="s">
        <v>176</v>
      </c>
      <c r="B91" s="107" t="s">
        <v>150</v>
      </c>
      <c r="C91" s="107" t="s">
        <v>175</v>
      </c>
      <c r="D91" s="104" t="s">
        <v>174</v>
      </c>
      <c r="E91" s="106">
        <v>707</v>
      </c>
      <c r="F91" s="104"/>
      <c r="G91" s="104"/>
      <c r="H91" s="104"/>
    </row>
    <row r="92" spans="1:8" ht="27" x14ac:dyDescent="0.3">
      <c r="A92" s="105"/>
      <c r="B92" s="105"/>
      <c r="C92" s="105"/>
      <c r="D92" s="104" t="s">
        <v>173</v>
      </c>
      <c r="E92" s="105"/>
      <c r="F92" s="104"/>
      <c r="G92" s="104"/>
      <c r="H92" s="104"/>
    </row>
    <row r="93" spans="1:8" x14ac:dyDescent="0.3">
      <c r="A93" s="114" t="s">
        <v>208</v>
      </c>
      <c r="B93" s="114" t="s">
        <v>157</v>
      </c>
      <c r="C93" s="114" t="s">
        <v>156</v>
      </c>
      <c r="D93" s="112" t="s">
        <v>207</v>
      </c>
      <c r="E93" s="113"/>
      <c r="F93" s="112"/>
      <c r="G93" s="112"/>
      <c r="H93" s="112"/>
    </row>
    <row r="94" spans="1:8" x14ac:dyDescent="0.3">
      <c r="A94" s="108" t="s">
        <v>206</v>
      </c>
      <c r="B94" s="107" t="s">
        <v>150</v>
      </c>
      <c r="C94" s="107" t="s">
        <v>171</v>
      </c>
      <c r="D94" s="104" t="s">
        <v>205</v>
      </c>
      <c r="E94" s="106">
        <v>2340</v>
      </c>
      <c r="F94" s="104"/>
      <c r="G94" s="104"/>
      <c r="H94" s="104"/>
    </row>
    <row r="95" spans="1:8" ht="81" x14ac:dyDescent="0.3">
      <c r="A95" s="105"/>
      <c r="B95" s="105"/>
      <c r="C95" s="105"/>
      <c r="D95" s="104" t="s">
        <v>204</v>
      </c>
      <c r="E95" s="105"/>
      <c r="F95" s="104"/>
      <c r="G95" s="104"/>
      <c r="H95" s="104"/>
    </row>
    <row r="96" spans="1:8" x14ac:dyDescent="0.3">
      <c r="A96" s="108" t="s">
        <v>203</v>
      </c>
      <c r="B96" s="107" t="s">
        <v>150</v>
      </c>
      <c r="C96" s="107" t="s">
        <v>161</v>
      </c>
      <c r="D96" s="104" t="s">
        <v>202</v>
      </c>
      <c r="E96" s="106">
        <v>468</v>
      </c>
      <c r="F96" s="104"/>
      <c r="G96" s="104"/>
      <c r="H96" s="104"/>
    </row>
    <row r="97" spans="1:8" ht="40.5" x14ac:dyDescent="0.3">
      <c r="A97" s="105"/>
      <c r="B97" s="105"/>
      <c r="C97" s="105"/>
      <c r="D97" s="104" t="s">
        <v>201</v>
      </c>
      <c r="E97" s="105"/>
      <c r="F97" s="104"/>
      <c r="G97" s="104"/>
      <c r="H97" s="104"/>
    </row>
    <row r="98" spans="1:8" x14ac:dyDescent="0.3">
      <c r="A98" s="108" t="s">
        <v>200</v>
      </c>
      <c r="B98" s="107" t="s">
        <v>150</v>
      </c>
      <c r="C98" s="107" t="s">
        <v>161</v>
      </c>
      <c r="D98" s="104" t="s">
        <v>199</v>
      </c>
      <c r="E98" s="106">
        <v>468</v>
      </c>
      <c r="F98" s="104"/>
      <c r="G98" s="104"/>
      <c r="H98" s="104"/>
    </row>
    <row r="99" spans="1:8" ht="40.5" x14ac:dyDescent="0.3">
      <c r="A99" s="105"/>
      <c r="B99" s="105"/>
      <c r="C99" s="105"/>
      <c r="D99" s="104" t="s">
        <v>198</v>
      </c>
      <c r="E99" s="105"/>
      <c r="F99" s="104"/>
      <c r="G99" s="104"/>
      <c r="H99" s="104"/>
    </row>
    <row r="100" spans="1:8" x14ac:dyDescent="0.3">
      <c r="A100" s="108" t="s">
        <v>197</v>
      </c>
      <c r="B100" s="107" t="s">
        <v>150</v>
      </c>
      <c r="C100" s="107" t="s">
        <v>161</v>
      </c>
      <c r="D100" s="104" t="s">
        <v>196</v>
      </c>
      <c r="E100" s="106">
        <v>273</v>
      </c>
      <c r="F100" s="104"/>
      <c r="G100" s="104"/>
      <c r="H100" s="104"/>
    </row>
    <row r="101" spans="1:8" ht="40.5" x14ac:dyDescent="0.3">
      <c r="A101" s="105"/>
      <c r="B101" s="105"/>
      <c r="C101" s="105"/>
      <c r="D101" s="104" t="s">
        <v>195</v>
      </c>
      <c r="E101" s="105"/>
      <c r="F101" s="104"/>
      <c r="G101" s="104"/>
      <c r="H101" s="104"/>
    </row>
    <row r="102" spans="1:8" x14ac:dyDescent="0.3">
      <c r="A102" s="108" t="s">
        <v>194</v>
      </c>
      <c r="B102" s="107" t="s">
        <v>150</v>
      </c>
      <c r="C102" s="107" t="s">
        <v>171</v>
      </c>
      <c r="D102" s="104" t="s">
        <v>193</v>
      </c>
      <c r="E102" s="106">
        <v>1820</v>
      </c>
      <c r="F102" s="104"/>
      <c r="G102" s="104"/>
      <c r="H102" s="104"/>
    </row>
    <row r="103" spans="1:8" ht="27" x14ac:dyDescent="0.3">
      <c r="A103" s="105"/>
      <c r="B103" s="105"/>
      <c r="C103" s="105"/>
      <c r="D103" s="104" t="s">
        <v>192</v>
      </c>
      <c r="E103" s="105"/>
      <c r="F103" s="104"/>
      <c r="G103" s="104"/>
      <c r="H103" s="104"/>
    </row>
    <row r="104" spans="1:8" x14ac:dyDescent="0.3">
      <c r="A104" s="108" t="s">
        <v>191</v>
      </c>
      <c r="B104" s="107" t="s">
        <v>150</v>
      </c>
      <c r="C104" s="107" t="s">
        <v>171</v>
      </c>
      <c r="D104" s="104" t="s">
        <v>190</v>
      </c>
      <c r="E104" s="106">
        <v>1820</v>
      </c>
      <c r="F104" s="104"/>
      <c r="G104" s="104"/>
      <c r="H104" s="104"/>
    </row>
    <row r="105" spans="1:8" ht="27" x14ac:dyDescent="0.3">
      <c r="A105" s="105"/>
      <c r="B105" s="105"/>
      <c r="C105" s="105"/>
      <c r="D105" s="104" t="s">
        <v>189</v>
      </c>
      <c r="E105" s="105"/>
      <c r="F105" s="104"/>
      <c r="G105" s="104"/>
      <c r="H105" s="104"/>
    </row>
    <row r="106" spans="1:8" x14ac:dyDescent="0.3">
      <c r="A106" s="108" t="s">
        <v>188</v>
      </c>
      <c r="B106" s="107" t="s">
        <v>150</v>
      </c>
      <c r="C106" s="107" t="s">
        <v>175</v>
      </c>
      <c r="D106" s="104" t="s">
        <v>187</v>
      </c>
      <c r="E106" s="106">
        <v>7</v>
      </c>
      <c r="F106" s="104"/>
      <c r="G106" s="104"/>
      <c r="H106" s="104"/>
    </row>
    <row r="107" spans="1:8" ht="40.5" x14ac:dyDescent="0.3">
      <c r="A107" s="105"/>
      <c r="B107" s="105"/>
      <c r="C107" s="105"/>
      <c r="D107" s="104" t="s">
        <v>186</v>
      </c>
      <c r="E107" s="105"/>
      <c r="F107" s="104"/>
      <c r="G107" s="104"/>
      <c r="H107" s="104"/>
    </row>
    <row r="108" spans="1:8" x14ac:dyDescent="0.3">
      <c r="A108" s="108" t="s">
        <v>185</v>
      </c>
      <c r="B108" s="107" t="s">
        <v>150</v>
      </c>
      <c r="C108" s="107" t="s">
        <v>161</v>
      </c>
      <c r="D108" s="104" t="s">
        <v>184</v>
      </c>
      <c r="E108" s="106">
        <v>520</v>
      </c>
      <c r="F108" s="104"/>
      <c r="G108" s="104"/>
      <c r="H108" s="104"/>
    </row>
    <row r="109" spans="1:8" x14ac:dyDescent="0.3">
      <c r="A109" s="105"/>
      <c r="B109" s="105"/>
      <c r="C109" s="105"/>
      <c r="D109" s="104" t="s">
        <v>183</v>
      </c>
      <c r="E109" s="105"/>
      <c r="F109" s="104"/>
      <c r="G109" s="104"/>
      <c r="H109" s="104"/>
    </row>
    <row r="110" spans="1:8" ht="27" x14ac:dyDescent="0.3">
      <c r="A110" s="108" t="s">
        <v>182</v>
      </c>
      <c r="B110" s="107" t="s">
        <v>150</v>
      </c>
      <c r="C110" s="107" t="s">
        <v>149</v>
      </c>
      <c r="D110" s="104" t="s">
        <v>181</v>
      </c>
      <c r="E110" s="106">
        <v>260</v>
      </c>
      <c r="F110" s="104"/>
      <c r="G110" s="104"/>
      <c r="H110" s="104"/>
    </row>
    <row r="111" spans="1:8" ht="27" x14ac:dyDescent="0.3">
      <c r="A111" s="105"/>
      <c r="B111" s="105"/>
      <c r="C111" s="105"/>
      <c r="D111" s="104" t="s">
        <v>180</v>
      </c>
      <c r="E111" s="105"/>
      <c r="F111" s="104"/>
      <c r="G111" s="104"/>
      <c r="H111" s="104"/>
    </row>
    <row r="112" spans="1:8" x14ac:dyDescent="0.3">
      <c r="A112" s="108" t="s">
        <v>179</v>
      </c>
      <c r="B112" s="107" t="s">
        <v>150</v>
      </c>
      <c r="C112" s="107" t="s">
        <v>149</v>
      </c>
      <c r="D112" s="104" t="s">
        <v>178</v>
      </c>
      <c r="E112" s="106">
        <v>520</v>
      </c>
      <c r="F112" s="104"/>
      <c r="G112" s="104"/>
      <c r="H112" s="104"/>
    </row>
    <row r="113" spans="1:8" ht="27" x14ac:dyDescent="0.3">
      <c r="A113" s="105"/>
      <c r="B113" s="105"/>
      <c r="C113" s="105"/>
      <c r="D113" s="104" t="s">
        <v>177</v>
      </c>
      <c r="E113" s="105"/>
      <c r="F113" s="104"/>
      <c r="G113" s="104"/>
      <c r="H113" s="104"/>
    </row>
    <row r="114" spans="1:8" x14ac:dyDescent="0.3">
      <c r="A114" s="108" t="s">
        <v>176</v>
      </c>
      <c r="B114" s="107" t="s">
        <v>150</v>
      </c>
      <c r="C114" s="107" t="s">
        <v>175</v>
      </c>
      <c r="D114" s="104" t="s">
        <v>174</v>
      </c>
      <c r="E114" s="106">
        <v>11</v>
      </c>
      <c r="F114" s="104"/>
      <c r="G114" s="104"/>
      <c r="H114" s="104"/>
    </row>
    <row r="115" spans="1:8" ht="27" x14ac:dyDescent="0.3">
      <c r="A115" s="105"/>
      <c r="B115" s="105"/>
      <c r="C115" s="105"/>
      <c r="D115" s="104" t="s">
        <v>173</v>
      </c>
      <c r="E115" s="105"/>
      <c r="F115" s="104"/>
      <c r="G115" s="104"/>
      <c r="H115" s="104"/>
    </row>
    <row r="116" spans="1:8" x14ac:dyDescent="0.3">
      <c r="A116" s="108" t="s">
        <v>172</v>
      </c>
      <c r="B116" s="107" t="s">
        <v>150</v>
      </c>
      <c r="C116" s="107" t="s">
        <v>171</v>
      </c>
      <c r="D116" s="104" t="s">
        <v>170</v>
      </c>
      <c r="E116" s="106">
        <v>520</v>
      </c>
      <c r="F116" s="104"/>
      <c r="G116" s="104"/>
      <c r="H116" s="104"/>
    </row>
    <row r="117" spans="1:8" ht="67.5" x14ac:dyDescent="0.3">
      <c r="A117" s="105"/>
      <c r="B117" s="105"/>
      <c r="C117" s="105"/>
      <c r="D117" s="104" t="s">
        <v>169</v>
      </c>
      <c r="E117" s="105"/>
      <c r="F117" s="104"/>
      <c r="G117" s="104"/>
      <c r="H117" s="104"/>
    </row>
    <row r="118" spans="1:8" x14ac:dyDescent="0.3">
      <c r="A118" s="108" t="s">
        <v>168</v>
      </c>
      <c r="B118" s="107" t="s">
        <v>150</v>
      </c>
      <c r="C118" s="107" t="s">
        <v>149</v>
      </c>
      <c r="D118" s="104" t="s">
        <v>167</v>
      </c>
      <c r="E118" s="106">
        <v>520</v>
      </c>
      <c r="F118" s="104"/>
      <c r="G118" s="104"/>
      <c r="H118" s="104"/>
    </row>
    <row r="119" spans="1:8" x14ac:dyDescent="0.3">
      <c r="A119" s="105"/>
      <c r="B119" s="105"/>
      <c r="C119" s="105"/>
      <c r="D119" s="104" t="s">
        <v>166</v>
      </c>
      <c r="E119" s="105"/>
      <c r="F119" s="104"/>
      <c r="G119" s="104"/>
      <c r="H119" s="104"/>
    </row>
    <row r="120" spans="1:8" x14ac:dyDescent="0.3">
      <c r="A120" s="108" t="s">
        <v>165</v>
      </c>
      <c r="B120" s="107" t="s">
        <v>150</v>
      </c>
      <c r="C120" s="107" t="s">
        <v>161</v>
      </c>
      <c r="D120" s="104" t="s">
        <v>164</v>
      </c>
      <c r="E120" s="106">
        <v>17335</v>
      </c>
      <c r="F120" s="104"/>
      <c r="G120" s="104"/>
      <c r="H120" s="104"/>
    </row>
    <row r="121" spans="1:8" ht="40.5" x14ac:dyDescent="0.3">
      <c r="A121" s="105"/>
      <c r="B121" s="105"/>
      <c r="C121" s="105"/>
      <c r="D121" s="104" t="s">
        <v>163</v>
      </c>
      <c r="E121" s="105"/>
      <c r="F121" s="104"/>
      <c r="G121" s="104"/>
      <c r="H121" s="104"/>
    </row>
    <row r="122" spans="1:8" x14ac:dyDescent="0.3">
      <c r="A122" s="108" t="s">
        <v>162</v>
      </c>
      <c r="B122" s="107" t="s">
        <v>150</v>
      </c>
      <c r="C122" s="107" t="s">
        <v>161</v>
      </c>
      <c r="D122" s="104" t="s">
        <v>160</v>
      </c>
      <c r="E122" s="106">
        <v>17335</v>
      </c>
      <c r="F122" s="104"/>
      <c r="G122" s="104"/>
      <c r="H122" s="104"/>
    </row>
    <row r="123" spans="1:8" x14ac:dyDescent="0.3">
      <c r="A123" s="105"/>
      <c r="B123" s="105"/>
      <c r="C123" s="105"/>
      <c r="D123" s="104" t="s">
        <v>159</v>
      </c>
      <c r="E123" s="105"/>
      <c r="F123" s="104"/>
      <c r="G123" s="104"/>
      <c r="H123" s="104"/>
    </row>
    <row r="124" spans="1:8" x14ac:dyDescent="0.3">
      <c r="A124" s="111" t="s">
        <v>158</v>
      </c>
      <c r="B124" s="111" t="s">
        <v>157</v>
      </c>
      <c r="C124" s="111" t="s">
        <v>156</v>
      </c>
      <c r="D124" s="109" t="s">
        <v>155</v>
      </c>
      <c r="E124" s="110"/>
      <c r="F124" s="109"/>
      <c r="G124" s="109"/>
      <c r="H124" s="109"/>
    </row>
    <row r="125" spans="1:8" x14ac:dyDescent="0.3">
      <c r="A125" s="108" t="s">
        <v>154</v>
      </c>
      <c r="B125" s="107" t="s">
        <v>150</v>
      </c>
      <c r="C125" s="107" t="s">
        <v>149</v>
      </c>
      <c r="D125" s="104" t="s">
        <v>153</v>
      </c>
      <c r="E125" s="106">
        <v>223789.1</v>
      </c>
      <c r="F125" s="104"/>
      <c r="G125" s="104"/>
      <c r="H125" s="104"/>
    </row>
    <row r="126" spans="1:8" ht="40.5" x14ac:dyDescent="0.3">
      <c r="A126" s="105"/>
      <c r="B126" s="105"/>
      <c r="C126" s="105"/>
      <c r="D126" s="104" t="s">
        <v>152</v>
      </c>
      <c r="E126" s="105"/>
      <c r="F126" s="104"/>
      <c r="G126" s="104"/>
      <c r="H126" s="104"/>
    </row>
    <row r="127" spans="1:8" x14ac:dyDescent="0.3">
      <c r="A127" s="108" t="s">
        <v>151</v>
      </c>
      <c r="B127" s="107" t="s">
        <v>150</v>
      </c>
      <c r="C127" s="107" t="s">
        <v>149</v>
      </c>
      <c r="D127" s="104" t="s">
        <v>148</v>
      </c>
      <c r="E127" s="106">
        <v>424058.2</v>
      </c>
      <c r="F127" s="104"/>
      <c r="G127" s="104"/>
      <c r="H127" s="104"/>
    </row>
    <row r="128" spans="1:8" ht="67.5" x14ac:dyDescent="0.3">
      <c r="A128" s="105"/>
      <c r="B128" s="105"/>
      <c r="C128" s="105"/>
      <c r="D128" s="104" t="s">
        <v>147</v>
      </c>
      <c r="E128" s="105"/>
      <c r="F128" s="104"/>
      <c r="G128" s="104"/>
      <c r="H128" s="104"/>
    </row>
  </sheetData>
  <mergeCells count="11">
    <mergeCell ref="F6:G6"/>
    <mergeCell ref="H6:H7"/>
    <mergeCell ref="B1:C1"/>
    <mergeCell ref="D1:F1"/>
    <mergeCell ref="B2:C4"/>
    <mergeCell ref="A5:H5"/>
    <mergeCell ref="A6:A7"/>
    <mergeCell ref="B6:B7"/>
    <mergeCell ref="C6:C7"/>
    <mergeCell ref="D6:D7"/>
    <mergeCell ref="E6:E7"/>
  </mergeCells>
  <dataValidations count="1">
    <dataValidation type="list" allowBlank="1" showInputMessage="1" showErrorMessage="1" sqref="B8:B128" xr:uid="{00000000-0002-0000-0000-000000000000}">
      <formula1>"Capítulo,Partida,Mano de obra,Maquinaria,Material,Otros,Tarea,"</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43"/>
  <sheetViews>
    <sheetView zoomScale="85" zoomScaleNormal="85" workbookViewId="0">
      <selection activeCell="F3" sqref="F3"/>
    </sheetView>
  </sheetViews>
  <sheetFormatPr baseColWidth="10" defaultColWidth="11" defaultRowHeight="15" x14ac:dyDescent="0.25"/>
  <cols>
    <col min="1" max="1" width="5.140625" style="13" customWidth="1"/>
    <col min="2" max="2" width="10.42578125" style="13" customWidth="1"/>
    <col min="3" max="3" width="38.42578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138</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29</v>
      </c>
    </row>
    <row r="3" spans="1:30" x14ac:dyDescent="0.25">
      <c r="A3" s="197"/>
      <c r="B3" s="197"/>
      <c r="C3" s="202"/>
      <c r="D3" s="203"/>
      <c r="F3" s="102" t="s">
        <v>146</v>
      </c>
      <c r="G3" s="8"/>
      <c r="H3" s="8"/>
      <c r="I3" s="8"/>
      <c r="J3" s="8"/>
      <c r="K3" s="8"/>
      <c r="L3" s="16"/>
      <c r="M3" s="16"/>
      <c r="N3" s="16"/>
      <c r="O3" s="16"/>
      <c r="P3" s="16"/>
      <c r="Q3" s="8"/>
      <c r="R3" s="8"/>
      <c r="S3" s="8"/>
      <c r="T3" s="8"/>
      <c r="U3" s="8"/>
      <c r="W3" s="9"/>
      <c r="X3" s="9"/>
      <c r="Y3" s="9"/>
      <c r="Z3" s="9" t="s">
        <v>7</v>
      </c>
      <c r="AA3" s="16"/>
      <c r="AB3" s="16"/>
      <c r="AC3" s="33"/>
      <c r="AD3" s="15"/>
    </row>
    <row r="4" spans="1:30" ht="28.9" customHeight="1"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20.45" customHeight="1"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x14ac:dyDescent="0.25">
      <c r="A9" s="177" t="s">
        <v>64</v>
      </c>
      <c r="B9" s="178"/>
      <c r="C9" s="179"/>
      <c r="D9" s="23"/>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AD6:AD8"/>
    <mergeCell ref="E7:P7"/>
    <mergeCell ref="Q7:AB7"/>
    <mergeCell ref="A9:C9"/>
    <mergeCell ref="B42:D42"/>
    <mergeCell ref="N42:AC42"/>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43"/>
  <sheetViews>
    <sheetView zoomScale="70" zoomScaleNormal="70" workbookViewId="0">
      <selection activeCell="G3" sqref="G3"/>
    </sheetView>
  </sheetViews>
  <sheetFormatPr baseColWidth="10" defaultColWidth="11" defaultRowHeight="15" x14ac:dyDescent="0.25"/>
  <cols>
    <col min="1" max="1" width="5.140625" style="13" customWidth="1"/>
    <col min="2" max="2" width="10.42578125" style="13" customWidth="1"/>
    <col min="3" max="3" width="38.42578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137</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30</v>
      </c>
    </row>
    <row r="3" spans="1:30" x14ac:dyDescent="0.25">
      <c r="A3" s="197"/>
      <c r="B3" s="197"/>
      <c r="C3" s="202"/>
      <c r="D3" s="203"/>
      <c r="F3" s="8"/>
      <c r="G3" s="102" t="s">
        <v>146</v>
      </c>
      <c r="H3" s="8"/>
      <c r="I3" s="8"/>
      <c r="J3" s="8"/>
      <c r="K3" s="8"/>
      <c r="L3" s="8"/>
      <c r="M3" s="16"/>
      <c r="N3" s="16"/>
      <c r="O3" s="16"/>
      <c r="P3" s="16"/>
      <c r="Q3" s="16"/>
      <c r="R3" s="8"/>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x14ac:dyDescent="0.25">
      <c r="A9" s="177" t="s">
        <v>65</v>
      </c>
      <c r="B9" s="178"/>
      <c r="C9" s="179"/>
      <c r="D9" s="23"/>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AD6:AD8"/>
    <mergeCell ref="E7:P7"/>
    <mergeCell ref="Q7:AB7"/>
    <mergeCell ref="A9:C9"/>
    <mergeCell ref="B42:D42"/>
    <mergeCell ref="N42:AC42"/>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3"/>
  <sheetViews>
    <sheetView zoomScale="70" zoomScaleNormal="70" workbookViewId="0">
      <selection activeCell="G3" sqref="G3"/>
    </sheetView>
  </sheetViews>
  <sheetFormatPr baseColWidth="10" defaultColWidth="11" defaultRowHeight="15" x14ac:dyDescent="0.25"/>
  <cols>
    <col min="1" max="1" width="5.140625" style="13" customWidth="1"/>
    <col min="2" max="2" width="10.42578125" style="13" customWidth="1"/>
    <col min="3" max="3" width="48.140625" style="13" customWidth="1"/>
    <col min="4" max="4" width="10.7109375" style="13" customWidth="1"/>
    <col min="5" max="29" width="6.7109375" style="13" customWidth="1"/>
    <col min="30" max="30" width="17.7109375" style="13" customWidth="1"/>
    <col min="31" max="16384" width="11" style="13"/>
  </cols>
  <sheetData>
    <row r="1" spans="1:30" ht="30.6" customHeight="1" x14ac:dyDescent="0.25">
      <c r="A1" s="197"/>
      <c r="B1" s="197"/>
      <c r="C1" s="199" t="s">
        <v>20</v>
      </c>
      <c r="D1" s="200"/>
      <c r="E1" s="199" t="s">
        <v>131</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31</v>
      </c>
    </row>
    <row r="3" spans="1:30" x14ac:dyDescent="0.25">
      <c r="A3" s="197"/>
      <c r="B3" s="197"/>
      <c r="C3" s="202"/>
      <c r="D3" s="203"/>
      <c r="F3" s="8"/>
      <c r="G3" s="102" t="s">
        <v>146</v>
      </c>
      <c r="H3" s="8"/>
      <c r="I3" s="8"/>
      <c r="J3" s="8"/>
      <c r="K3" s="8"/>
      <c r="L3" s="8"/>
      <c r="M3" s="16"/>
      <c r="N3" s="16"/>
      <c r="O3" s="16"/>
      <c r="P3" s="16"/>
      <c r="Q3" s="16"/>
      <c r="R3" s="8"/>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21" customHeight="1" x14ac:dyDescent="0.25">
      <c r="A9" s="177" t="s">
        <v>61</v>
      </c>
      <c r="B9" s="178"/>
      <c r="C9" s="179"/>
      <c r="D9" s="23"/>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AD6:AD8"/>
    <mergeCell ref="E7:P7"/>
    <mergeCell ref="Q7:AB7"/>
    <mergeCell ref="A9:C9"/>
    <mergeCell ref="B42:D42"/>
    <mergeCell ref="N42:AC42"/>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43"/>
  <sheetViews>
    <sheetView zoomScale="70" zoomScaleNormal="70" workbookViewId="0">
      <selection activeCell="G3" sqref="G3"/>
    </sheetView>
  </sheetViews>
  <sheetFormatPr baseColWidth="10" defaultColWidth="11" defaultRowHeight="15" x14ac:dyDescent="0.25"/>
  <cols>
    <col min="1" max="1" width="5.140625" style="13" customWidth="1"/>
    <col min="2" max="2" width="10.42578125" style="13" customWidth="1"/>
    <col min="3" max="3" width="49.5703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139</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32</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19.149999999999999" customHeight="1" x14ac:dyDescent="0.25">
      <c r="A9" s="177" t="s">
        <v>66</v>
      </c>
      <c r="B9" s="178"/>
      <c r="C9" s="178"/>
      <c r="D9" s="206"/>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AD6:AD8"/>
    <mergeCell ref="E7:P7"/>
    <mergeCell ref="Q7:AB7"/>
    <mergeCell ref="A9:D9"/>
    <mergeCell ref="B42:D42"/>
    <mergeCell ref="N42:AC42"/>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D43"/>
  <sheetViews>
    <sheetView zoomScale="85" zoomScaleNormal="85" workbookViewId="0">
      <selection activeCell="G3" sqref="G3"/>
    </sheetView>
  </sheetViews>
  <sheetFormatPr baseColWidth="10" defaultColWidth="11" defaultRowHeight="15" x14ac:dyDescent="0.25"/>
  <cols>
    <col min="1" max="1" width="5.140625" style="13" customWidth="1"/>
    <col min="2" max="2" width="10.42578125" style="13" customWidth="1"/>
    <col min="3" max="3" width="49.85546875" style="13" customWidth="1"/>
    <col min="4" max="4" width="19.855468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140</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33</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27" customHeight="1" x14ac:dyDescent="0.25">
      <c r="A9" s="177" t="s">
        <v>67</v>
      </c>
      <c r="B9" s="178"/>
      <c r="C9" s="178"/>
      <c r="D9" s="206"/>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AD6:AD8"/>
    <mergeCell ref="E7:P7"/>
    <mergeCell ref="Q7:AB7"/>
    <mergeCell ref="A9:D9"/>
    <mergeCell ref="B42:D42"/>
    <mergeCell ref="N42:AC42"/>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43"/>
  <sheetViews>
    <sheetView zoomScale="85" zoomScaleNormal="85" workbookViewId="0">
      <selection activeCell="G3" sqref="G3"/>
    </sheetView>
  </sheetViews>
  <sheetFormatPr baseColWidth="10" defaultColWidth="11" defaultRowHeight="15" x14ac:dyDescent="0.25"/>
  <cols>
    <col min="1" max="1" width="5.140625" style="13" customWidth="1"/>
    <col min="2" max="2" width="10.42578125" style="13" customWidth="1"/>
    <col min="3" max="3" width="38.42578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133</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104</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x14ac:dyDescent="0.25">
      <c r="A9" s="177" t="s">
        <v>134</v>
      </c>
      <c r="B9" s="178"/>
      <c r="C9" s="179"/>
      <c r="D9" s="23"/>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B42:D42"/>
    <mergeCell ref="N42:AC42"/>
    <mergeCell ref="AD6:AD8"/>
    <mergeCell ref="E7:P7"/>
    <mergeCell ref="Q7:AB7"/>
    <mergeCell ref="A9:C9"/>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3"/>
  <sheetViews>
    <sheetView zoomScale="70" zoomScaleNormal="70" workbookViewId="0">
      <selection activeCell="G3" sqref="G3"/>
    </sheetView>
  </sheetViews>
  <sheetFormatPr baseColWidth="10" defaultColWidth="11" defaultRowHeight="15" x14ac:dyDescent="0.25"/>
  <cols>
    <col min="1" max="1" width="5.140625" style="13" customWidth="1"/>
    <col min="2" max="2" width="10.42578125" style="13" customWidth="1"/>
    <col min="3" max="3" width="45.7109375" style="13" customWidth="1"/>
    <col min="4" max="4" width="14.2851562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132</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105</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24" customHeight="1" x14ac:dyDescent="0.25">
      <c r="A9" s="177" t="s">
        <v>135</v>
      </c>
      <c r="B9" s="178"/>
      <c r="C9" s="179"/>
      <c r="D9" s="23"/>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B42:D42"/>
    <mergeCell ref="N42:AC42"/>
    <mergeCell ref="AD6:AD8"/>
    <mergeCell ref="E7:P7"/>
    <mergeCell ref="Q7:AB7"/>
    <mergeCell ref="A9:C9"/>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43"/>
  <sheetViews>
    <sheetView zoomScale="70" zoomScaleNormal="70" workbookViewId="0">
      <selection activeCell="G3" sqref="G3"/>
    </sheetView>
  </sheetViews>
  <sheetFormatPr baseColWidth="10" defaultColWidth="11" defaultRowHeight="15" x14ac:dyDescent="0.25"/>
  <cols>
    <col min="1" max="1" width="5.140625" style="13" customWidth="1"/>
    <col min="2" max="2" width="10.42578125" style="13" customWidth="1"/>
    <col min="3" max="3" width="48.140625" style="13" customWidth="1"/>
    <col min="4" max="4" width="10.7109375" style="13" customWidth="1"/>
    <col min="5" max="29" width="6.7109375" style="13" customWidth="1"/>
    <col min="30" max="30" width="17.7109375" style="13" customWidth="1"/>
    <col min="31" max="16384" width="11" style="13"/>
  </cols>
  <sheetData>
    <row r="1" spans="1:30" ht="30.6" customHeight="1" x14ac:dyDescent="0.25">
      <c r="A1" s="197"/>
      <c r="B1" s="197"/>
      <c r="C1" s="199" t="s">
        <v>20</v>
      </c>
      <c r="D1" s="200"/>
      <c r="E1" s="199" t="s">
        <v>141</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106</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21" customHeight="1" x14ac:dyDescent="0.25">
      <c r="A9" s="177" t="s">
        <v>136</v>
      </c>
      <c r="B9" s="178"/>
      <c r="C9" s="179"/>
      <c r="D9" s="23"/>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B42:D42"/>
    <mergeCell ref="N42:AC42"/>
    <mergeCell ref="AD6:AD8"/>
    <mergeCell ref="E7:P7"/>
    <mergeCell ref="Q7:AB7"/>
    <mergeCell ref="A9:C9"/>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D43"/>
  <sheetViews>
    <sheetView zoomScale="70" zoomScaleNormal="70" workbookViewId="0">
      <selection activeCell="G3" sqref="G3"/>
    </sheetView>
  </sheetViews>
  <sheetFormatPr baseColWidth="10" defaultColWidth="11" defaultRowHeight="15" x14ac:dyDescent="0.25"/>
  <cols>
    <col min="1" max="1" width="5.140625" style="13" customWidth="1"/>
    <col min="2" max="2" width="10.42578125" style="13" customWidth="1"/>
    <col min="3" max="3" width="49.5703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142</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107</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37.9" customHeight="1" x14ac:dyDescent="0.25">
      <c r="A9" s="177" t="s">
        <v>144</v>
      </c>
      <c r="B9" s="178"/>
      <c r="C9" s="178"/>
      <c r="D9" s="206"/>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B42:D42"/>
    <mergeCell ref="N42:AC42"/>
    <mergeCell ref="AD6:AD8"/>
    <mergeCell ref="E7:P7"/>
    <mergeCell ref="Q7:AB7"/>
    <mergeCell ref="A9:D9"/>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3"/>
  <sheetViews>
    <sheetView zoomScale="85" zoomScaleNormal="85" workbookViewId="0">
      <selection activeCell="G3" sqref="G3"/>
    </sheetView>
  </sheetViews>
  <sheetFormatPr baseColWidth="10" defaultColWidth="11" defaultRowHeight="15" x14ac:dyDescent="0.25"/>
  <cols>
    <col min="1" max="1" width="5.140625" style="13" customWidth="1"/>
    <col min="2" max="2" width="10.42578125" style="13" customWidth="1"/>
    <col min="3" max="3" width="49.85546875" style="13" customWidth="1"/>
    <col min="4" max="4" width="19.85546875" style="13" customWidth="1"/>
    <col min="5" max="29" width="6.7109375" style="13" customWidth="1"/>
    <col min="30" max="30" width="17.7109375" style="13" customWidth="1"/>
    <col min="31" max="16384" width="11" style="13"/>
  </cols>
  <sheetData>
    <row r="1" spans="1:30" ht="27" customHeight="1" x14ac:dyDescent="0.25">
      <c r="A1" s="197"/>
      <c r="B1" s="197"/>
      <c r="C1" s="199" t="s">
        <v>20</v>
      </c>
      <c r="D1" s="200"/>
      <c r="E1" s="199" t="s">
        <v>143</v>
      </c>
      <c r="F1" s="201"/>
      <c r="G1" s="201"/>
      <c r="H1" s="201"/>
      <c r="I1" s="201"/>
      <c r="J1" s="201"/>
      <c r="K1" s="201"/>
      <c r="L1" s="201"/>
      <c r="M1" s="201"/>
      <c r="N1" s="201"/>
      <c r="O1" s="201"/>
      <c r="P1" s="201"/>
      <c r="Q1" s="201"/>
      <c r="R1" s="201"/>
      <c r="S1" s="201"/>
      <c r="T1" s="201"/>
      <c r="U1" s="201"/>
      <c r="V1" s="201"/>
      <c r="W1" s="201"/>
      <c r="X1" s="201"/>
      <c r="Y1" s="201"/>
      <c r="Z1" s="201"/>
      <c r="AA1" s="201"/>
      <c r="AB1" s="201"/>
      <c r="AC1" s="200"/>
      <c r="AD1" s="2" t="s">
        <v>4</v>
      </c>
    </row>
    <row r="2" spans="1:30" x14ac:dyDescent="0.25">
      <c r="A2" s="197"/>
      <c r="B2" s="197"/>
      <c r="C2" s="202" t="s">
        <v>23</v>
      </c>
      <c r="D2" s="203"/>
      <c r="E2" s="32"/>
      <c r="F2" s="8"/>
      <c r="G2" s="8"/>
      <c r="H2" s="8"/>
      <c r="I2" s="8"/>
      <c r="J2" s="8"/>
      <c r="K2" s="8"/>
      <c r="L2" s="8"/>
      <c r="M2" s="8"/>
      <c r="N2" s="8"/>
      <c r="O2" s="8"/>
      <c r="P2" s="8"/>
      <c r="Q2" s="8"/>
      <c r="R2" s="8"/>
      <c r="S2" s="8"/>
      <c r="T2" s="8"/>
      <c r="U2" s="8"/>
      <c r="V2" s="8"/>
      <c r="W2" s="8"/>
      <c r="X2" s="8"/>
      <c r="Y2" s="8"/>
      <c r="Z2" s="8"/>
      <c r="AA2" s="8"/>
      <c r="AB2" s="8"/>
      <c r="AC2" s="14"/>
      <c r="AD2" s="3" t="s">
        <v>108</v>
      </c>
    </row>
    <row r="3" spans="1:30" x14ac:dyDescent="0.25">
      <c r="A3" s="197"/>
      <c r="B3" s="197"/>
      <c r="C3" s="202"/>
      <c r="D3" s="203"/>
      <c r="F3" s="8"/>
      <c r="G3" s="102" t="s">
        <v>146</v>
      </c>
      <c r="H3" s="8"/>
      <c r="I3" s="8"/>
      <c r="J3" s="8"/>
      <c r="K3" s="8"/>
      <c r="L3" s="8"/>
      <c r="M3" s="16"/>
      <c r="N3" s="16"/>
      <c r="O3" s="16"/>
      <c r="P3" s="16"/>
      <c r="Q3" s="16"/>
      <c r="R3" s="16"/>
      <c r="S3" s="8"/>
      <c r="T3" s="8"/>
      <c r="U3" s="8"/>
      <c r="W3" s="9"/>
      <c r="X3" s="9"/>
      <c r="Y3" s="9"/>
      <c r="Z3" s="9" t="s">
        <v>7</v>
      </c>
      <c r="AA3" s="16"/>
      <c r="AB3" s="16"/>
      <c r="AC3" s="33"/>
      <c r="AD3" s="15"/>
    </row>
    <row r="4" spans="1:30" x14ac:dyDescent="0.25">
      <c r="A4" s="197"/>
      <c r="B4" s="197"/>
      <c r="C4" s="204" t="s">
        <v>35</v>
      </c>
      <c r="D4" s="205"/>
      <c r="E4" s="7"/>
      <c r="F4" s="8"/>
      <c r="G4" s="8"/>
      <c r="H4" s="8"/>
      <c r="I4" s="8"/>
      <c r="J4" s="8"/>
      <c r="K4" s="8"/>
      <c r="L4" s="8"/>
      <c r="M4" s="8"/>
      <c r="N4" s="8"/>
      <c r="O4" s="8"/>
      <c r="P4" s="8"/>
      <c r="Q4" s="8"/>
      <c r="R4" s="8"/>
      <c r="S4" s="8"/>
      <c r="T4" s="8"/>
      <c r="U4" s="8"/>
      <c r="W4" s="9"/>
      <c r="X4" s="9"/>
      <c r="Y4" s="9"/>
      <c r="Z4" s="9" t="s">
        <v>8</v>
      </c>
      <c r="AA4" s="16"/>
      <c r="AB4" s="16"/>
      <c r="AC4" s="33"/>
      <c r="AD4" s="15" t="s">
        <v>5</v>
      </c>
    </row>
    <row r="5" spans="1:30" ht="15.75" thickBot="1" x14ac:dyDescent="0.3">
      <c r="A5" s="198"/>
      <c r="B5" s="198"/>
      <c r="C5" s="10"/>
      <c r="D5" s="25"/>
      <c r="E5" s="10"/>
      <c r="F5" s="11"/>
      <c r="G5" s="11"/>
      <c r="H5" s="11"/>
      <c r="I5" s="11"/>
      <c r="J5" s="11"/>
      <c r="K5" s="11"/>
      <c r="L5" s="11"/>
      <c r="M5" s="11"/>
      <c r="N5" s="11"/>
      <c r="O5" s="11"/>
      <c r="P5" s="11"/>
      <c r="Q5" s="11"/>
      <c r="R5" s="11"/>
      <c r="S5" s="11"/>
      <c r="T5" s="11"/>
      <c r="U5" s="11"/>
      <c r="V5" s="11"/>
      <c r="W5" s="11"/>
      <c r="X5" s="11"/>
      <c r="Y5" s="11"/>
      <c r="Z5" s="11"/>
      <c r="AA5" s="11"/>
      <c r="AB5" s="11"/>
      <c r="AC5" s="25"/>
      <c r="AD5" s="15" t="s">
        <v>6</v>
      </c>
    </row>
    <row r="6" spans="1:30" ht="15.75" thickBot="1" x14ac:dyDescent="0.3">
      <c r="A6" s="186" t="s">
        <v>0</v>
      </c>
      <c r="B6" s="188" t="s">
        <v>10</v>
      </c>
      <c r="C6" s="190" t="s">
        <v>1</v>
      </c>
      <c r="D6" s="192" t="s">
        <v>2</v>
      </c>
      <c r="E6" s="194" t="s">
        <v>26</v>
      </c>
      <c r="F6" s="195"/>
      <c r="G6" s="195"/>
      <c r="H6" s="195"/>
      <c r="I6" s="195"/>
      <c r="J6" s="195"/>
      <c r="K6" s="195"/>
      <c r="L6" s="195"/>
      <c r="M6" s="195"/>
      <c r="N6" s="195"/>
      <c r="O6" s="195"/>
      <c r="P6" s="195"/>
      <c r="Q6" s="195"/>
      <c r="R6" s="195"/>
      <c r="S6" s="195"/>
      <c r="T6" s="195"/>
      <c r="U6" s="195"/>
      <c r="V6" s="195"/>
      <c r="W6" s="195"/>
      <c r="X6" s="195"/>
      <c r="Y6" s="195"/>
      <c r="Z6" s="195"/>
      <c r="AA6" s="195"/>
      <c r="AB6" s="195"/>
      <c r="AC6" s="196"/>
      <c r="AD6" s="171" t="s">
        <v>3</v>
      </c>
    </row>
    <row r="7" spans="1:30" x14ac:dyDescent="0.25">
      <c r="A7" s="187"/>
      <c r="B7" s="189"/>
      <c r="C7" s="191"/>
      <c r="D7" s="193"/>
      <c r="E7" s="173" t="s">
        <v>36</v>
      </c>
      <c r="F7" s="174"/>
      <c r="G7" s="174"/>
      <c r="H7" s="174"/>
      <c r="I7" s="174"/>
      <c r="J7" s="174"/>
      <c r="K7" s="174"/>
      <c r="L7" s="174"/>
      <c r="M7" s="174"/>
      <c r="N7" s="174"/>
      <c r="O7" s="174"/>
      <c r="P7" s="175"/>
      <c r="Q7" s="176" t="s">
        <v>37</v>
      </c>
      <c r="R7" s="174"/>
      <c r="S7" s="174"/>
      <c r="T7" s="174"/>
      <c r="U7" s="174"/>
      <c r="V7" s="174"/>
      <c r="W7" s="174"/>
      <c r="X7" s="174"/>
      <c r="Y7" s="174"/>
      <c r="Z7" s="174"/>
      <c r="AA7" s="174"/>
      <c r="AB7" s="175"/>
      <c r="AC7" s="34" t="s">
        <v>38</v>
      </c>
      <c r="AD7" s="172"/>
    </row>
    <row r="8" spans="1:30" ht="15.75" thickBot="1" x14ac:dyDescent="0.3">
      <c r="A8" s="187"/>
      <c r="B8" s="189"/>
      <c r="C8" s="191"/>
      <c r="D8" s="193"/>
      <c r="E8" s="35" t="s">
        <v>21</v>
      </c>
      <c r="F8" s="36" t="s">
        <v>22</v>
      </c>
      <c r="G8" s="36" t="s">
        <v>39</v>
      </c>
      <c r="H8" s="36" t="s">
        <v>40</v>
      </c>
      <c r="I8" s="36" t="s">
        <v>41</v>
      </c>
      <c r="J8" s="36" t="s">
        <v>42</v>
      </c>
      <c r="K8" s="36" t="s">
        <v>43</v>
      </c>
      <c r="L8" s="36" t="s">
        <v>44</v>
      </c>
      <c r="M8" s="36" t="s">
        <v>45</v>
      </c>
      <c r="N8" s="36" t="s">
        <v>46</v>
      </c>
      <c r="O8" s="36" t="s">
        <v>47</v>
      </c>
      <c r="P8" s="36" t="s">
        <v>48</v>
      </c>
      <c r="Q8" s="36" t="s">
        <v>49</v>
      </c>
      <c r="R8" s="36" t="s">
        <v>50</v>
      </c>
      <c r="S8" s="36" t="s">
        <v>51</v>
      </c>
      <c r="T8" s="36" t="s">
        <v>52</v>
      </c>
      <c r="U8" s="27" t="s">
        <v>53</v>
      </c>
      <c r="V8" s="27" t="s">
        <v>54</v>
      </c>
      <c r="W8" s="27" t="s">
        <v>55</v>
      </c>
      <c r="X8" s="27" t="s">
        <v>56</v>
      </c>
      <c r="Y8" s="27" t="s">
        <v>57</v>
      </c>
      <c r="Z8" s="27" t="s">
        <v>58</v>
      </c>
      <c r="AA8" s="27" t="s">
        <v>59</v>
      </c>
      <c r="AB8" s="27" t="s">
        <v>60</v>
      </c>
      <c r="AC8" s="27" t="s">
        <v>25</v>
      </c>
      <c r="AD8" s="172"/>
    </row>
    <row r="9" spans="1:30" ht="27" customHeight="1" x14ac:dyDescent="0.25">
      <c r="A9" s="177" t="s">
        <v>145</v>
      </c>
      <c r="B9" s="178"/>
      <c r="C9" s="178"/>
      <c r="D9" s="206"/>
      <c r="E9" s="37"/>
      <c r="F9" s="38"/>
      <c r="G9" s="38"/>
      <c r="H9" s="38"/>
      <c r="I9" s="38"/>
      <c r="J9" s="38"/>
      <c r="K9" s="38"/>
      <c r="L9" s="38"/>
      <c r="M9" s="38"/>
      <c r="N9" s="38"/>
      <c r="O9" s="38"/>
      <c r="P9" s="38"/>
      <c r="Q9" s="38"/>
      <c r="R9" s="38"/>
      <c r="S9" s="38"/>
      <c r="T9" s="38"/>
      <c r="U9" s="38"/>
      <c r="V9" s="38"/>
      <c r="W9" s="38"/>
      <c r="X9" s="38"/>
      <c r="Y9" s="38"/>
      <c r="Z9" s="38"/>
      <c r="AA9" s="38"/>
      <c r="AB9" s="39"/>
      <c r="AC9" s="40"/>
      <c r="AD9" s="23"/>
    </row>
    <row r="10" spans="1:30" x14ac:dyDescent="0.25">
      <c r="A10" s="1"/>
      <c r="B10" s="4"/>
      <c r="C10" s="4"/>
      <c r="D10" s="20"/>
      <c r="E10" s="17"/>
      <c r="F10" s="18"/>
      <c r="G10" s="18"/>
      <c r="H10" s="18"/>
      <c r="I10" s="18"/>
      <c r="J10" s="18"/>
      <c r="K10" s="18"/>
      <c r="L10" s="18"/>
      <c r="M10" s="18"/>
      <c r="N10" s="18"/>
      <c r="O10" s="18"/>
      <c r="P10" s="18"/>
      <c r="Q10" s="18"/>
      <c r="R10" s="18"/>
      <c r="S10" s="18"/>
      <c r="T10" s="18"/>
      <c r="U10" s="18"/>
      <c r="V10" s="18"/>
      <c r="W10" s="18"/>
      <c r="X10" s="18"/>
      <c r="Y10" s="18"/>
      <c r="Z10" s="18"/>
      <c r="AA10" s="18"/>
      <c r="AB10" s="41"/>
      <c r="AC10" s="19"/>
      <c r="AD10" s="20"/>
    </row>
    <row r="11" spans="1:30" x14ac:dyDescent="0.25">
      <c r="A11" s="1"/>
      <c r="B11" s="4"/>
      <c r="C11" s="4"/>
      <c r="D11" s="20"/>
      <c r="E11" s="17"/>
      <c r="F11" s="18"/>
      <c r="G11" s="18"/>
      <c r="H11" s="18"/>
      <c r="I11" s="18"/>
      <c r="J11" s="18"/>
      <c r="K11" s="18"/>
      <c r="L11" s="18"/>
      <c r="M11" s="18"/>
      <c r="N11" s="18"/>
      <c r="O11" s="18"/>
      <c r="P11" s="18"/>
      <c r="Q11" s="18"/>
      <c r="R11" s="18"/>
      <c r="S11" s="18"/>
      <c r="T11" s="18"/>
      <c r="U11" s="18"/>
      <c r="V11" s="18"/>
      <c r="W11" s="18"/>
      <c r="X11" s="18"/>
      <c r="Y11" s="18"/>
      <c r="Z11" s="18"/>
      <c r="AA11" s="18"/>
      <c r="AB11" s="41"/>
      <c r="AC11" s="19"/>
      <c r="AD11" s="20"/>
    </row>
    <row r="12" spans="1:30" x14ac:dyDescent="0.25">
      <c r="A12" s="1"/>
      <c r="B12" s="4"/>
      <c r="C12" s="4"/>
      <c r="D12" s="20"/>
      <c r="E12" s="17"/>
      <c r="F12" s="18"/>
      <c r="G12" s="18"/>
      <c r="H12" s="18"/>
      <c r="I12" s="18"/>
      <c r="J12" s="18"/>
      <c r="K12" s="18"/>
      <c r="L12" s="18"/>
      <c r="M12" s="18"/>
      <c r="N12" s="18"/>
      <c r="O12" s="18"/>
      <c r="P12" s="18"/>
      <c r="Q12" s="18"/>
      <c r="R12" s="18"/>
      <c r="S12" s="18"/>
      <c r="T12" s="18"/>
      <c r="U12" s="18"/>
      <c r="V12" s="18"/>
      <c r="W12" s="18"/>
      <c r="X12" s="18"/>
      <c r="Y12" s="18"/>
      <c r="Z12" s="18"/>
      <c r="AA12" s="18"/>
      <c r="AB12" s="41"/>
      <c r="AC12" s="19"/>
      <c r="AD12" s="20"/>
    </row>
    <row r="13" spans="1:30" x14ac:dyDescent="0.25">
      <c r="A13" s="1"/>
      <c r="B13" s="4"/>
      <c r="C13" s="4"/>
      <c r="D13" s="20"/>
      <c r="E13" s="17"/>
      <c r="F13" s="18"/>
      <c r="G13" s="18"/>
      <c r="H13" s="18"/>
      <c r="I13" s="18"/>
      <c r="J13" s="18"/>
      <c r="K13" s="18"/>
      <c r="L13" s="18"/>
      <c r="M13" s="18"/>
      <c r="N13" s="18"/>
      <c r="O13" s="18"/>
      <c r="P13" s="18"/>
      <c r="Q13" s="18"/>
      <c r="R13" s="18"/>
      <c r="S13" s="18"/>
      <c r="T13" s="18"/>
      <c r="U13" s="18"/>
      <c r="V13" s="18"/>
      <c r="W13" s="18"/>
      <c r="X13" s="18"/>
      <c r="Y13" s="18"/>
      <c r="Z13" s="18"/>
      <c r="AA13" s="18"/>
      <c r="AB13" s="41"/>
      <c r="AC13" s="19"/>
      <c r="AD13" s="20"/>
    </row>
    <row r="14" spans="1:30" x14ac:dyDescent="0.25">
      <c r="A14" s="1"/>
      <c r="B14" s="4"/>
      <c r="C14" s="4"/>
      <c r="D14" s="20"/>
      <c r="E14" s="17"/>
      <c r="F14" s="18"/>
      <c r="G14" s="18"/>
      <c r="H14" s="18"/>
      <c r="I14" s="18"/>
      <c r="J14" s="18"/>
      <c r="K14" s="18"/>
      <c r="L14" s="18"/>
      <c r="M14" s="18"/>
      <c r="N14" s="18"/>
      <c r="O14" s="18"/>
      <c r="P14" s="18"/>
      <c r="Q14" s="18"/>
      <c r="R14" s="18"/>
      <c r="S14" s="18"/>
      <c r="T14" s="18"/>
      <c r="U14" s="18"/>
      <c r="V14" s="18"/>
      <c r="W14" s="18"/>
      <c r="X14" s="18"/>
      <c r="Y14" s="18"/>
      <c r="Z14" s="18"/>
      <c r="AA14" s="18"/>
      <c r="AB14" s="41"/>
      <c r="AC14" s="19"/>
      <c r="AD14" s="20"/>
    </row>
    <row r="15" spans="1:30" x14ac:dyDescent="0.25">
      <c r="A15" s="1"/>
      <c r="B15" s="4"/>
      <c r="C15" s="4"/>
      <c r="D15" s="20"/>
      <c r="E15" s="17"/>
      <c r="F15" s="18"/>
      <c r="G15" s="18"/>
      <c r="H15" s="18"/>
      <c r="I15" s="18"/>
      <c r="J15" s="18"/>
      <c r="K15" s="18"/>
      <c r="L15" s="18"/>
      <c r="M15" s="18"/>
      <c r="N15" s="18"/>
      <c r="O15" s="18"/>
      <c r="P15" s="18"/>
      <c r="Q15" s="18"/>
      <c r="R15" s="18"/>
      <c r="S15" s="18"/>
      <c r="T15" s="18"/>
      <c r="U15" s="18"/>
      <c r="V15" s="18"/>
      <c r="W15" s="18"/>
      <c r="X15" s="18"/>
      <c r="Y15" s="18"/>
      <c r="Z15" s="18"/>
      <c r="AA15" s="18"/>
      <c r="AB15" s="41"/>
      <c r="AC15" s="19"/>
      <c r="AD15" s="20"/>
    </row>
    <row r="16" spans="1:30" x14ac:dyDescent="0.25">
      <c r="A16" s="1"/>
      <c r="B16" s="4"/>
      <c r="C16" s="4"/>
      <c r="D16" s="20"/>
      <c r="E16" s="17"/>
      <c r="F16" s="18"/>
      <c r="G16" s="18"/>
      <c r="H16" s="18"/>
      <c r="I16" s="18"/>
      <c r="J16" s="18"/>
      <c r="K16" s="18"/>
      <c r="L16" s="18"/>
      <c r="M16" s="18"/>
      <c r="N16" s="18"/>
      <c r="O16" s="18"/>
      <c r="P16" s="18"/>
      <c r="Q16" s="18"/>
      <c r="R16" s="18"/>
      <c r="S16" s="18"/>
      <c r="T16" s="18"/>
      <c r="U16" s="18"/>
      <c r="V16" s="18"/>
      <c r="W16" s="18"/>
      <c r="X16" s="18"/>
      <c r="Y16" s="18"/>
      <c r="Z16" s="18"/>
      <c r="AA16" s="18"/>
      <c r="AB16" s="41"/>
      <c r="AC16" s="19"/>
      <c r="AD16" s="20"/>
    </row>
    <row r="17" spans="1:30" x14ac:dyDescent="0.25">
      <c r="A17" s="1"/>
      <c r="B17" s="4"/>
      <c r="C17" s="4"/>
      <c r="D17" s="20"/>
      <c r="E17" s="17"/>
      <c r="F17" s="18"/>
      <c r="G17" s="18"/>
      <c r="H17" s="18"/>
      <c r="I17" s="18"/>
      <c r="J17" s="18"/>
      <c r="K17" s="18"/>
      <c r="L17" s="18"/>
      <c r="M17" s="18"/>
      <c r="N17" s="18"/>
      <c r="O17" s="18"/>
      <c r="P17" s="18"/>
      <c r="Q17" s="18"/>
      <c r="R17" s="18"/>
      <c r="S17" s="18"/>
      <c r="T17" s="18"/>
      <c r="U17" s="18"/>
      <c r="V17" s="18"/>
      <c r="W17" s="18"/>
      <c r="X17" s="18"/>
      <c r="Y17" s="18"/>
      <c r="Z17" s="18"/>
      <c r="AA17" s="18"/>
      <c r="AB17" s="41"/>
      <c r="AC17" s="19"/>
      <c r="AD17" s="20"/>
    </row>
    <row r="18" spans="1:30" x14ac:dyDescent="0.25">
      <c r="A18" s="1"/>
      <c r="B18" s="4"/>
      <c r="C18" s="4"/>
      <c r="D18" s="20"/>
      <c r="E18" s="17"/>
      <c r="F18" s="18"/>
      <c r="G18" s="18"/>
      <c r="H18" s="18"/>
      <c r="I18" s="18"/>
      <c r="J18" s="18"/>
      <c r="K18" s="18"/>
      <c r="L18" s="18"/>
      <c r="M18" s="18"/>
      <c r="N18" s="18"/>
      <c r="O18" s="18"/>
      <c r="P18" s="18"/>
      <c r="Q18" s="18"/>
      <c r="R18" s="18"/>
      <c r="S18" s="18"/>
      <c r="T18" s="18"/>
      <c r="U18" s="18"/>
      <c r="V18" s="18"/>
      <c r="W18" s="18"/>
      <c r="X18" s="18"/>
      <c r="Y18" s="18"/>
      <c r="Z18" s="18"/>
      <c r="AA18" s="18"/>
      <c r="AB18" s="41"/>
      <c r="AC18" s="19"/>
      <c r="AD18" s="20"/>
    </row>
    <row r="19" spans="1:30" x14ac:dyDescent="0.25">
      <c r="A19" s="1"/>
      <c r="B19" s="4"/>
      <c r="C19" s="4"/>
      <c r="D19" s="20"/>
      <c r="E19" s="17"/>
      <c r="F19" s="18"/>
      <c r="G19" s="18"/>
      <c r="H19" s="18"/>
      <c r="I19" s="18"/>
      <c r="J19" s="18"/>
      <c r="K19" s="18"/>
      <c r="L19" s="18"/>
      <c r="M19" s="18"/>
      <c r="N19" s="18"/>
      <c r="O19" s="18"/>
      <c r="P19" s="18"/>
      <c r="Q19" s="18"/>
      <c r="R19" s="18"/>
      <c r="S19" s="18"/>
      <c r="T19" s="18"/>
      <c r="U19" s="18"/>
      <c r="V19" s="18"/>
      <c r="W19" s="18"/>
      <c r="X19" s="18"/>
      <c r="Y19" s="18"/>
      <c r="Z19" s="18"/>
      <c r="AA19" s="18"/>
      <c r="AB19" s="41"/>
      <c r="AC19" s="19"/>
      <c r="AD19" s="20"/>
    </row>
    <row r="20" spans="1:30" x14ac:dyDescent="0.25">
      <c r="A20" s="1"/>
      <c r="B20" s="4"/>
      <c r="C20" s="4"/>
      <c r="D20" s="20"/>
      <c r="E20" s="17"/>
      <c r="F20" s="18"/>
      <c r="G20" s="18"/>
      <c r="H20" s="18"/>
      <c r="I20" s="18"/>
      <c r="J20" s="18"/>
      <c r="K20" s="18"/>
      <c r="L20" s="18"/>
      <c r="M20" s="18"/>
      <c r="N20" s="18"/>
      <c r="O20" s="18"/>
      <c r="P20" s="18"/>
      <c r="Q20" s="18"/>
      <c r="R20" s="18"/>
      <c r="S20" s="18"/>
      <c r="T20" s="18"/>
      <c r="U20" s="18"/>
      <c r="V20" s="18"/>
      <c r="W20" s="18"/>
      <c r="X20" s="18"/>
      <c r="Y20" s="18"/>
      <c r="Z20" s="18"/>
      <c r="AA20" s="18"/>
      <c r="AB20" s="41"/>
      <c r="AC20" s="19"/>
      <c r="AD20" s="20"/>
    </row>
    <row r="21" spans="1:30" x14ac:dyDescent="0.25">
      <c r="A21" s="1"/>
      <c r="B21" s="4"/>
      <c r="C21" s="4"/>
      <c r="D21" s="20"/>
      <c r="E21" s="17"/>
      <c r="F21" s="18"/>
      <c r="G21" s="18"/>
      <c r="H21" s="18"/>
      <c r="I21" s="18"/>
      <c r="J21" s="18"/>
      <c r="K21" s="18"/>
      <c r="L21" s="18"/>
      <c r="M21" s="18"/>
      <c r="N21" s="18"/>
      <c r="O21" s="18"/>
      <c r="P21" s="18"/>
      <c r="Q21" s="18"/>
      <c r="R21" s="18"/>
      <c r="S21" s="18"/>
      <c r="T21" s="18"/>
      <c r="U21" s="18"/>
      <c r="V21" s="18"/>
      <c r="W21" s="18"/>
      <c r="X21" s="18"/>
      <c r="Y21" s="18"/>
      <c r="Z21" s="18"/>
      <c r="AA21" s="18"/>
      <c r="AB21" s="41"/>
      <c r="AC21" s="19"/>
      <c r="AD21" s="20"/>
    </row>
    <row r="22" spans="1:30" x14ac:dyDescent="0.25">
      <c r="A22" s="1"/>
      <c r="B22" s="4"/>
      <c r="C22" s="4"/>
      <c r="D22" s="20"/>
      <c r="E22" s="17"/>
      <c r="F22" s="18"/>
      <c r="G22" s="18"/>
      <c r="H22" s="18"/>
      <c r="I22" s="18"/>
      <c r="J22" s="18"/>
      <c r="K22" s="18"/>
      <c r="L22" s="18"/>
      <c r="M22" s="18"/>
      <c r="N22" s="18"/>
      <c r="O22" s="18"/>
      <c r="P22" s="18"/>
      <c r="Q22" s="18"/>
      <c r="R22" s="18"/>
      <c r="S22" s="18"/>
      <c r="T22" s="18"/>
      <c r="U22" s="18"/>
      <c r="V22" s="18"/>
      <c r="W22" s="18"/>
      <c r="X22" s="18"/>
      <c r="Y22" s="18"/>
      <c r="Z22" s="18"/>
      <c r="AA22" s="18"/>
      <c r="AB22" s="41"/>
      <c r="AC22" s="19"/>
      <c r="AD22" s="20"/>
    </row>
    <row r="23" spans="1:30" x14ac:dyDescent="0.25">
      <c r="A23" s="1"/>
      <c r="B23" s="4"/>
      <c r="C23" s="4"/>
      <c r="D23" s="20"/>
      <c r="E23" s="17"/>
      <c r="F23" s="18"/>
      <c r="G23" s="18"/>
      <c r="H23" s="18"/>
      <c r="I23" s="18"/>
      <c r="J23" s="18"/>
      <c r="K23" s="18"/>
      <c r="L23" s="18"/>
      <c r="M23" s="18"/>
      <c r="N23" s="18"/>
      <c r="O23" s="18"/>
      <c r="P23" s="18"/>
      <c r="Q23" s="18"/>
      <c r="R23" s="18"/>
      <c r="S23" s="18"/>
      <c r="T23" s="18"/>
      <c r="U23" s="18"/>
      <c r="V23" s="18"/>
      <c r="W23" s="18"/>
      <c r="X23" s="18"/>
      <c r="Y23" s="18"/>
      <c r="Z23" s="18"/>
      <c r="AA23" s="18"/>
      <c r="AB23" s="41"/>
      <c r="AC23" s="19"/>
      <c r="AD23" s="20"/>
    </row>
    <row r="24" spans="1:30" x14ac:dyDescent="0.25">
      <c r="A24" s="1"/>
      <c r="B24" s="4"/>
      <c r="C24" s="4"/>
      <c r="D24" s="20"/>
      <c r="E24" s="17"/>
      <c r="F24" s="18"/>
      <c r="G24" s="18"/>
      <c r="H24" s="18"/>
      <c r="I24" s="18"/>
      <c r="J24" s="18"/>
      <c r="K24" s="18"/>
      <c r="L24" s="18"/>
      <c r="M24" s="18"/>
      <c r="N24" s="18"/>
      <c r="O24" s="18"/>
      <c r="P24" s="18"/>
      <c r="Q24" s="18"/>
      <c r="R24" s="18"/>
      <c r="S24" s="18"/>
      <c r="T24" s="18"/>
      <c r="U24" s="18"/>
      <c r="V24" s="18"/>
      <c r="W24" s="18"/>
      <c r="X24" s="18"/>
      <c r="Y24" s="18"/>
      <c r="Z24" s="18"/>
      <c r="AA24" s="18"/>
      <c r="AB24" s="41"/>
      <c r="AC24" s="19"/>
      <c r="AD24" s="20"/>
    </row>
    <row r="25" spans="1:30" x14ac:dyDescent="0.25">
      <c r="A25" s="21"/>
      <c r="B25" s="22"/>
      <c r="C25" s="22"/>
      <c r="D25" s="20"/>
      <c r="E25" s="17"/>
      <c r="F25" s="18"/>
      <c r="G25" s="18"/>
      <c r="H25" s="18"/>
      <c r="I25" s="18"/>
      <c r="J25" s="18"/>
      <c r="K25" s="18"/>
      <c r="L25" s="18"/>
      <c r="M25" s="18"/>
      <c r="N25" s="18"/>
      <c r="O25" s="18"/>
      <c r="P25" s="18"/>
      <c r="Q25" s="18"/>
      <c r="R25" s="18"/>
      <c r="S25" s="18"/>
      <c r="T25" s="18"/>
      <c r="U25" s="18"/>
      <c r="V25" s="18"/>
      <c r="W25" s="18"/>
      <c r="X25" s="18"/>
      <c r="Y25" s="18"/>
      <c r="Z25" s="18"/>
      <c r="AA25" s="18"/>
      <c r="AB25" s="41"/>
      <c r="AC25" s="19"/>
      <c r="AD25" s="20"/>
    </row>
    <row r="26" spans="1:30" x14ac:dyDescent="0.25">
      <c r="A26" s="21"/>
      <c r="B26" s="22"/>
      <c r="C26" s="22"/>
      <c r="D26" s="20"/>
      <c r="E26" s="17"/>
      <c r="F26" s="18"/>
      <c r="G26" s="18"/>
      <c r="H26" s="18"/>
      <c r="I26" s="18"/>
      <c r="J26" s="18"/>
      <c r="K26" s="18"/>
      <c r="L26" s="18"/>
      <c r="M26" s="18"/>
      <c r="N26" s="18"/>
      <c r="O26" s="18"/>
      <c r="P26" s="18"/>
      <c r="Q26" s="18"/>
      <c r="R26" s="18"/>
      <c r="S26" s="18"/>
      <c r="T26" s="18"/>
      <c r="U26" s="18"/>
      <c r="V26" s="18"/>
      <c r="W26" s="18"/>
      <c r="X26" s="18"/>
      <c r="Y26" s="18"/>
      <c r="Z26" s="18"/>
      <c r="AA26" s="18"/>
      <c r="AB26" s="41"/>
      <c r="AC26" s="19"/>
      <c r="AD26" s="20"/>
    </row>
    <row r="27" spans="1:30" x14ac:dyDescent="0.25">
      <c r="A27" s="21"/>
      <c r="B27" s="22"/>
      <c r="C27" s="22"/>
      <c r="D27" s="20"/>
      <c r="E27" s="17"/>
      <c r="F27" s="18"/>
      <c r="G27" s="18"/>
      <c r="H27" s="18"/>
      <c r="I27" s="18"/>
      <c r="J27" s="18"/>
      <c r="K27" s="18"/>
      <c r="L27" s="18"/>
      <c r="M27" s="18"/>
      <c r="N27" s="18"/>
      <c r="O27" s="18"/>
      <c r="P27" s="18"/>
      <c r="Q27" s="18"/>
      <c r="R27" s="18"/>
      <c r="S27" s="18"/>
      <c r="T27" s="18"/>
      <c r="U27" s="18"/>
      <c r="V27" s="18"/>
      <c r="W27" s="18"/>
      <c r="X27" s="18"/>
      <c r="Y27" s="18"/>
      <c r="Z27" s="18"/>
      <c r="AA27" s="18"/>
      <c r="AB27" s="41"/>
      <c r="AC27" s="19"/>
      <c r="AD27" s="20"/>
    </row>
    <row r="28" spans="1:30" x14ac:dyDescent="0.25">
      <c r="A28" s="21"/>
      <c r="B28" s="22"/>
      <c r="C28" s="22"/>
      <c r="D28" s="20"/>
      <c r="E28" s="17"/>
      <c r="F28" s="18"/>
      <c r="G28" s="18"/>
      <c r="H28" s="18"/>
      <c r="I28" s="18"/>
      <c r="J28" s="18"/>
      <c r="K28" s="18"/>
      <c r="L28" s="18"/>
      <c r="M28" s="18"/>
      <c r="N28" s="18"/>
      <c r="O28" s="18"/>
      <c r="P28" s="18"/>
      <c r="Q28" s="18"/>
      <c r="R28" s="18"/>
      <c r="S28" s="18"/>
      <c r="T28" s="18"/>
      <c r="U28" s="18"/>
      <c r="V28" s="18"/>
      <c r="W28" s="18"/>
      <c r="X28" s="18"/>
      <c r="Y28" s="18"/>
      <c r="Z28" s="18"/>
      <c r="AA28" s="18"/>
      <c r="AB28" s="41"/>
      <c r="AC28" s="19"/>
      <c r="AD28" s="20"/>
    </row>
    <row r="29" spans="1:30" x14ac:dyDescent="0.25">
      <c r="A29" s="21"/>
      <c r="B29" s="22"/>
      <c r="C29" s="22"/>
      <c r="D29" s="20"/>
      <c r="E29" s="17"/>
      <c r="F29" s="18"/>
      <c r="G29" s="18"/>
      <c r="H29" s="18"/>
      <c r="I29" s="18"/>
      <c r="J29" s="18"/>
      <c r="K29" s="18"/>
      <c r="L29" s="18"/>
      <c r="M29" s="18"/>
      <c r="N29" s="18"/>
      <c r="O29" s="18"/>
      <c r="P29" s="18"/>
      <c r="Q29" s="18"/>
      <c r="R29" s="18"/>
      <c r="S29" s="18"/>
      <c r="T29" s="18"/>
      <c r="U29" s="18"/>
      <c r="V29" s="18"/>
      <c r="W29" s="18"/>
      <c r="X29" s="18"/>
      <c r="Y29" s="18"/>
      <c r="Z29" s="18"/>
      <c r="AA29" s="18"/>
      <c r="AB29" s="41"/>
      <c r="AC29" s="19"/>
      <c r="AD29" s="20"/>
    </row>
    <row r="30" spans="1:30" x14ac:dyDescent="0.25">
      <c r="A30" s="21"/>
      <c r="B30" s="22"/>
      <c r="C30" s="22"/>
      <c r="D30" s="20"/>
      <c r="E30" s="17"/>
      <c r="F30" s="18"/>
      <c r="G30" s="18"/>
      <c r="H30" s="18"/>
      <c r="I30" s="18"/>
      <c r="J30" s="18"/>
      <c r="K30" s="18"/>
      <c r="L30" s="18"/>
      <c r="M30" s="18"/>
      <c r="N30" s="18"/>
      <c r="O30" s="18"/>
      <c r="P30" s="18"/>
      <c r="Q30" s="18"/>
      <c r="R30" s="18"/>
      <c r="S30" s="18"/>
      <c r="T30" s="18"/>
      <c r="U30" s="18"/>
      <c r="V30" s="18"/>
      <c r="W30" s="18"/>
      <c r="X30" s="18"/>
      <c r="Y30" s="18"/>
      <c r="Z30" s="18"/>
      <c r="AA30" s="18"/>
      <c r="AB30" s="41"/>
      <c r="AC30" s="19"/>
      <c r="AD30" s="20"/>
    </row>
    <row r="31" spans="1:30" x14ac:dyDescent="0.25">
      <c r="A31" s="21"/>
      <c r="B31" s="22"/>
      <c r="C31" s="22"/>
      <c r="D31" s="20"/>
      <c r="E31" s="17"/>
      <c r="F31" s="18"/>
      <c r="G31" s="18"/>
      <c r="H31" s="18"/>
      <c r="I31" s="18"/>
      <c r="J31" s="18"/>
      <c r="K31" s="18"/>
      <c r="L31" s="18"/>
      <c r="M31" s="18"/>
      <c r="N31" s="18"/>
      <c r="O31" s="18"/>
      <c r="P31" s="18"/>
      <c r="Q31" s="18"/>
      <c r="R31" s="18"/>
      <c r="S31" s="18"/>
      <c r="T31" s="18"/>
      <c r="U31" s="18"/>
      <c r="V31" s="18"/>
      <c r="W31" s="18"/>
      <c r="X31" s="18"/>
      <c r="Y31" s="18"/>
      <c r="Z31" s="18"/>
      <c r="AA31" s="18"/>
      <c r="AB31" s="41"/>
      <c r="AC31" s="19"/>
      <c r="AD31" s="20"/>
    </row>
    <row r="32" spans="1:30" ht="15.75" thickBot="1" x14ac:dyDescent="0.3">
      <c r="A32" s="21"/>
      <c r="B32" s="22"/>
      <c r="C32" s="22"/>
      <c r="D32" s="20"/>
      <c r="E32" s="17"/>
      <c r="F32" s="18"/>
      <c r="G32" s="18"/>
      <c r="H32" s="18"/>
      <c r="I32" s="18"/>
      <c r="J32" s="18"/>
      <c r="K32" s="18"/>
      <c r="L32" s="18"/>
      <c r="M32" s="18"/>
      <c r="N32" s="18"/>
      <c r="O32" s="18"/>
      <c r="P32" s="18"/>
      <c r="Q32" s="18"/>
      <c r="R32" s="18"/>
      <c r="S32" s="18"/>
      <c r="T32" s="18"/>
      <c r="U32" s="18"/>
      <c r="V32" s="18"/>
      <c r="W32" s="18"/>
      <c r="X32" s="18"/>
      <c r="Y32" s="18"/>
      <c r="Z32" s="18"/>
      <c r="AA32" s="18"/>
      <c r="AB32" s="41"/>
      <c r="AC32" s="19"/>
      <c r="AD32" s="20"/>
    </row>
    <row r="33" spans="1:30" x14ac:dyDescent="0.25">
      <c r="A33" s="182" t="s">
        <v>112</v>
      </c>
      <c r="B33" s="183"/>
      <c r="C33" s="183"/>
      <c r="D33" s="20"/>
      <c r="E33" s="17"/>
      <c r="F33" s="18"/>
      <c r="G33" s="18"/>
      <c r="H33" s="18"/>
      <c r="I33" s="18"/>
      <c r="J33" s="18"/>
      <c r="K33" s="18"/>
      <c r="L33" s="18"/>
      <c r="M33" s="18"/>
      <c r="N33" s="18"/>
      <c r="O33" s="18"/>
      <c r="P33" s="18"/>
      <c r="Q33" s="18"/>
      <c r="R33" s="18"/>
      <c r="S33" s="18"/>
      <c r="T33" s="18"/>
      <c r="U33" s="18"/>
      <c r="V33" s="18"/>
      <c r="W33" s="18"/>
      <c r="X33" s="18"/>
      <c r="Y33" s="18"/>
      <c r="Z33" s="18"/>
      <c r="AA33" s="18"/>
      <c r="AB33" s="41"/>
      <c r="AC33" s="19"/>
      <c r="AD33" s="20"/>
    </row>
    <row r="34" spans="1:30" ht="15.75" thickBot="1" x14ac:dyDescent="0.3">
      <c r="A34" s="184" t="s">
        <v>111</v>
      </c>
      <c r="B34" s="185"/>
      <c r="C34" s="185"/>
      <c r="D34" s="24"/>
      <c r="E34" s="42"/>
      <c r="F34" s="43"/>
      <c r="G34" s="43"/>
      <c r="H34" s="43"/>
      <c r="I34" s="43"/>
      <c r="J34" s="43"/>
      <c r="K34" s="43"/>
      <c r="L34" s="43"/>
      <c r="M34" s="43"/>
      <c r="N34" s="43"/>
      <c r="O34" s="43"/>
      <c r="P34" s="43"/>
      <c r="Q34" s="43"/>
      <c r="R34" s="43"/>
      <c r="S34" s="43"/>
      <c r="T34" s="43"/>
      <c r="U34" s="43"/>
      <c r="V34" s="43"/>
      <c r="W34" s="43"/>
      <c r="X34" s="43"/>
      <c r="Y34" s="43"/>
      <c r="Z34" s="43"/>
      <c r="AA34" s="43"/>
      <c r="AB34" s="44"/>
      <c r="AC34" s="45"/>
      <c r="AD34" s="24"/>
    </row>
    <row r="35" spans="1:30" x14ac:dyDescent="0.25">
      <c r="A35" s="7"/>
      <c r="B35" s="46"/>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62</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7"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6"/>
      <c r="C41" s="16"/>
      <c r="D41" s="16"/>
      <c r="E41" s="8"/>
      <c r="F41" s="8"/>
      <c r="G41" s="8"/>
      <c r="H41" s="8"/>
      <c r="I41" s="8"/>
      <c r="J41" s="8"/>
      <c r="K41" s="8"/>
      <c r="L41" s="8"/>
      <c r="M41" s="8"/>
      <c r="N41" s="16"/>
      <c r="O41" s="16"/>
      <c r="P41" s="16"/>
      <c r="Q41" s="16"/>
      <c r="R41" s="16"/>
      <c r="S41" s="16"/>
      <c r="T41" s="16"/>
      <c r="U41" s="16"/>
      <c r="V41" s="16"/>
      <c r="W41" s="16"/>
      <c r="X41" s="16"/>
      <c r="Y41" s="16"/>
      <c r="Z41" s="16"/>
      <c r="AA41" s="16"/>
      <c r="AB41" s="16"/>
      <c r="AC41" s="16"/>
      <c r="AD41" s="14"/>
    </row>
    <row r="42" spans="1:30" ht="27" customHeight="1" x14ac:dyDescent="0.25">
      <c r="A42" s="7"/>
      <c r="B42" s="180" t="s">
        <v>63</v>
      </c>
      <c r="C42" s="180"/>
      <c r="D42" s="180"/>
      <c r="E42" s="8"/>
      <c r="F42" s="8"/>
      <c r="G42" s="8"/>
      <c r="H42" s="8"/>
      <c r="I42" s="8"/>
      <c r="J42" s="8"/>
      <c r="K42" s="8"/>
      <c r="L42" s="8"/>
      <c r="M42" s="8"/>
      <c r="N42" s="181" t="s">
        <v>9</v>
      </c>
      <c r="O42" s="181"/>
      <c r="P42" s="181"/>
      <c r="Q42" s="181"/>
      <c r="R42" s="181"/>
      <c r="S42" s="181"/>
      <c r="T42" s="181"/>
      <c r="U42" s="181"/>
      <c r="V42" s="181"/>
      <c r="W42" s="181"/>
      <c r="X42" s="181"/>
      <c r="Y42" s="181"/>
      <c r="Z42" s="181"/>
      <c r="AA42" s="181"/>
      <c r="AB42" s="181"/>
      <c r="AC42" s="181"/>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5"/>
    </row>
  </sheetData>
  <mergeCells count="18">
    <mergeCell ref="A1:B5"/>
    <mergeCell ref="C1:D1"/>
    <mergeCell ref="E1:AC1"/>
    <mergeCell ref="C2:D3"/>
    <mergeCell ref="C4:D4"/>
    <mergeCell ref="B42:D42"/>
    <mergeCell ref="N42:AC42"/>
    <mergeCell ref="AD6:AD8"/>
    <mergeCell ref="E7:P7"/>
    <mergeCell ref="Q7:AB7"/>
    <mergeCell ref="A9:D9"/>
    <mergeCell ref="A33:C33"/>
    <mergeCell ref="A34:C34"/>
    <mergeCell ref="A6:A8"/>
    <mergeCell ref="B6:B8"/>
    <mergeCell ref="C6:C8"/>
    <mergeCell ref="D6:D8"/>
    <mergeCell ref="E6:AC6"/>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BEF4D-3FE3-41A5-BD21-45180A997CC2}">
  <dimension ref="A1:H1308"/>
  <sheetViews>
    <sheetView tabSelected="1" zoomScaleNormal="100" workbookViewId="0">
      <selection activeCell="D1" sqref="D1:F1"/>
    </sheetView>
  </sheetViews>
  <sheetFormatPr baseColWidth="10" defaultRowHeight="15" x14ac:dyDescent="0.3"/>
  <cols>
    <col min="1" max="1" width="19.85546875" style="103" bestFit="1" customWidth="1"/>
    <col min="2" max="2" width="15" style="103" customWidth="1"/>
    <col min="3" max="3" width="7.85546875" style="103" customWidth="1"/>
    <col min="4" max="4" width="87.85546875" style="103" customWidth="1"/>
    <col min="5" max="5" width="8.7109375" style="207" customWidth="1"/>
    <col min="6" max="6" width="23.28515625" style="103" customWidth="1"/>
    <col min="7" max="7" width="46" style="103" customWidth="1"/>
    <col min="8" max="8" width="29.140625" style="207" customWidth="1"/>
    <col min="9" max="16384" width="11.42578125" style="103"/>
  </cols>
  <sheetData>
    <row r="1" spans="1:8" s="128" customFormat="1" ht="47.45" customHeight="1" x14ac:dyDescent="0.2">
      <c r="A1" s="143"/>
      <c r="B1" s="161" t="s">
        <v>20</v>
      </c>
      <c r="C1" s="162"/>
      <c r="D1" s="163" t="s">
        <v>146</v>
      </c>
      <c r="E1" s="163"/>
      <c r="F1" s="163"/>
      <c r="G1" s="142"/>
      <c r="H1" s="141" t="s">
        <v>4</v>
      </c>
    </row>
    <row r="2" spans="1:8" s="128" customFormat="1" ht="16.5" customHeight="1" x14ac:dyDescent="0.2">
      <c r="A2" s="139"/>
      <c r="B2" s="164" t="s">
        <v>23</v>
      </c>
      <c r="C2" s="165"/>
      <c r="D2" s="138"/>
      <c r="E2" s="137" t="s">
        <v>7</v>
      </c>
      <c r="F2" s="136"/>
      <c r="G2" s="135"/>
      <c r="H2" s="140" t="s">
        <v>109</v>
      </c>
    </row>
    <row r="3" spans="1:8" s="128" customFormat="1" x14ac:dyDescent="0.2">
      <c r="A3" s="139"/>
      <c r="B3" s="164"/>
      <c r="C3" s="165"/>
      <c r="D3" s="138"/>
      <c r="E3" s="137" t="s">
        <v>8</v>
      </c>
      <c r="F3" s="136"/>
      <c r="G3" s="135"/>
      <c r="H3" s="134" t="s">
        <v>5</v>
      </c>
    </row>
    <row r="4" spans="1:8" s="128" customFormat="1" ht="15.75" thickBot="1" x14ac:dyDescent="0.25">
      <c r="A4" s="133"/>
      <c r="B4" s="166"/>
      <c r="C4" s="167"/>
      <c r="D4" s="132"/>
      <c r="E4" s="131"/>
      <c r="F4" s="131"/>
      <c r="G4" s="130"/>
      <c r="H4" s="129" t="s">
        <v>6</v>
      </c>
    </row>
    <row r="5" spans="1:8" ht="18.75" x14ac:dyDescent="0.3">
      <c r="A5" s="168" t="s">
        <v>1938</v>
      </c>
      <c r="B5" s="168"/>
      <c r="C5" s="168"/>
      <c r="D5" s="168"/>
      <c r="E5" s="168"/>
      <c r="F5" s="168"/>
      <c r="G5" s="168"/>
      <c r="H5" s="168"/>
    </row>
    <row r="6" spans="1:8" s="128" customFormat="1" ht="12.75" x14ac:dyDescent="0.2">
      <c r="A6" s="159" t="s">
        <v>317</v>
      </c>
      <c r="B6" s="159" t="s">
        <v>316</v>
      </c>
      <c r="C6" s="159" t="s">
        <v>315</v>
      </c>
      <c r="D6" s="169" t="s">
        <v>1</v>
      </c>
      <c r="E6" s="159" t="s">
        <v>72</v>
      </c>
      <c r="F6" s="157" t="s">
        <v>1937</v>
      </c>
      <c r="G6" s="158"/>
      <c r="H6" s="159" t="s">
        <v>313</v>
      </c>
    </row>
    <row r="7" spans="1:8" s="128" customFormat="1" ht="12.75" x14ac:dyDescent="0.2">
      <c r="A7" s="220"/>
      <c r="B7" s="220"/>
      <c r="C7" s="220"/>
      <c r="D7" s="222"/>
      <c r="E7" s="220"/>
      <c r="F7" s="221" t="s">
        <v>312</v>
      </c>
      <c r="G7" s="221" t="s">
        <v>311</v>
      </c>
      <c r="H7" s="220"/>
    </row>
    <row r="8" spans="1:8" x14ac:dyDescent="0.3">
      <c r="A8" s="219" t="s">
        <v>310</v>
      </c>
      <c r="B8" s="219" t="s">
        <v>157</v>
      </c>
      <c r="C8" s="219" t="s">
        <v>156</v>
      </c>
      <c r="D8" s="218" t="s">
        <v>309</v>
      </c>
      <c r="E8" s="217"/>
      <c r="F8" s="218"/>
      <c r="G8" s="218"/>
      <c r="H8" s="217"/>
    </row>
    <row r="9" spans="1:8" x14ac:dyDescent="0.3">
      <c r="A9" s="216" t="s">
        <v>1936</v>
      </c>
      <c r="B9" s="216" t="s">
        <v>157</v>
      </c>
      <c r="C9" s="216" t="s">
        <v>156</v>
      </c>
      <c r="D9" s="215" t="s">
        <v>1935</v>
      </c>
      <c r="E9" s="214"/>
      <c r="F9" s="215"/>
      <c r="G9" s="215"/>
      <c r="H9" s="214"/>
    </row>
    <row r="10" spans="1:8" x14ac:dyDescent="0.3">
      <c r="A10" s="111" t="s">
        <v>1934</v>
      </c>
      <c r="B10" s="111" t="s">
        <v>157</v>
      </c>
      <c r="C10" s="111" t="s">
        <v>156</v>
      </c>
      <c r="D10" s="109" t="s">
        <v>1933</v>
      </c>
      <c r="E10" s="110"/>
      <c r="F10" s="109"/>
      <c r="G10" s="109"/>
      <c r="H10" s="110"/>
    </row>
    <row r="11" spans="1:8" x14ac:dyDescent="0.3">
      <c r="A11" s="114" t="s">
        <v>1932</v>
      </c>
      <c r="B11" s="114" t="s">
        <v>157</v>
      </c>
      <c r="C11" s="114" t="s">
        <v>156</v>
      </c>
      <c r="D11" s="112" t="s">
        <v>1931</v>
      </c>
      <c r="E11" s="113"/>
      <c r="F11" s="112"/>
      <c r="G11" s="112"/>
      <c r="H11" s="113"/>
    </row>
    <row r="12" spans="1:8" x14ac:dyDescent="0.3">
      <c r="A12" s="108" t="s">
        <v>1930</v>
      </c>
      <c r="B12" s="107" t="s">
        <v>322</v>
      </c>
      <c r="C12" s="107" t="s">
        <v>321</v>
      </c>
      <c r="D12" s="104" t="s">
        <v>1929</v>
      </c>
      <c r="E12" s="210">
        <v>1</v>
      </c>
      <c r="F12" s="104"/>
      <c r="G12" s="104"/>
      <c r="H12" s="210"/>
    </row>
    <row r="13" spans="1:8" ht="81" x14ac:dyDescent="0.3">
      <c r="A13" s="105"/>
      <c r="B13" s="105"/>
      <c r="C13" s="105"/>
      <c r="D13" s="104" t="s">
        <v>1928</v>
      </c>
      <c r="E13" s="105"/>
      <c r="F13" s="104"/>
      <c r="G13" s="104"/>
      <c r="H13" s="105"/>
    </row>
    <row r="14" spans="1:8" x14ac:dyDescent="0.3">
      <c r="A14" s="108" t="s">
        <v>1927</v>
      </c>
      <c r="B14" s="107" t="s">
        <v>322</v>
      </c>
      <c r="C14" s="107" t="s">
        <v>321</v>
      </c>
      <c r="D14" s="104" t="s">
        <v>1926</v>
      </c>
      <c r="E14" s="210">
        <v>1</v>
      </c>
      <c r="F14" s="104"/>
      <c r="G14" s="104"/>
      <c r="H14" s="210"/>
    </row>
    <row r="15" spans="1:8" ht="81" x14ac:dyDescent="0.3">
      <c r="A15" s="105"/>
      <c r="B15" s="105"/>
      <c r="C15" s="105"/>
      <c r="D15" s="104" t="s">
        <v>1925</v>
      </c>
      <c r="E15" s="105"/>
      <c r="F15" s="104"/>
      <c r="G15" s="104"/>
      <c r="H15" s="105"/>
    </row>
    <row r="16" spans="1:8" x14ac:dyDescent="0.3">
      <c r="A16" s="108" t="s">
        <v>1924</v>
      </c>
      <c r="B16" s="107" t="s">
        <v>322</v>
      </c>
      <c r="C16" s="107" t="s">
        <v>321</v>
      </c>
      <c r="D16" s="104" t="s">
        <v>1923</v>
      </c>
      <c r="E16" s="210">
        <v>1</v>
      </c>
      <c r="F16" s="104"/>
      <c r="G16" s="104"/>
      <c r="H16" s="210"/>
    </row>
    <row r="17" spans="1:8" ht="81" x14ac:dyDescent="0.3">
      <c r="A17" s="105"/>
      <c r="B17" s="105"/>
      <c r="C17" s="105"/>
      <c r="D17" s="104" t="s">
        <v>1922</v>
      </c>
      <c r="E17" s="105"/>
      <c r="F17" s="104"/>
      <c r="G17" s="104"/>
      <c r="H17" s="105"/>
    </row>
    <row r="18" spans="1:8" x14ac:dyDescent="0.3">
      <c r="A18" s="108" t="s">
        <v>1921</v>
      </c>
      <c r="B18" s="107" t="s">
        <v>322</v>
      </c>
      <c r="C18" s="107" t="s">
        <v>321</v>
      </c>
      <c r="D18" s="104" t="s">
        <v>1920</v>
      </c>
      <c r="E18" s="210">
        <v>1</v>
      </c>
      <c r="F18" s="104"/>
      <c r="G18" s="104"/>
      <c r="H18" s="210"/>
    </row>
    <row r="19" spans="1:8" ht="81" x14ac:dyDescent="0.3">
      <c r="A19" s="105"/>
      <c r="B19" s="105"/>
      <c r="C19" s="105"/>
      <c r="D19" s="104" t="s">
        <v>1919</v>
      </c>
      <c r="E19" s="105"/>
      <c r="F19" s="104"/>
      <c r="G19" s="104"/>
      <c r="H19" s="105"/>
    </row>
    <row r="20" spans="1:8" x14ac:dyDescent="0.3">
      <c r="A20" s="108" t="s">
        <v>1918</v>
      </c>
      <c r="B20" s="107" t="s">
        <v>322</v>
      </c>
      <c r="C20" s="107" t="s">
        <v>321</v>
      </c>
      <c r="D20" s="104" t="s">
        <v>1917</v>
      </c>
      <c r="E20" s="210">
        <v>1</v>
      </c>
      <c r="F20" s="104"/>
      <c r="G20" s="104"/>
      <c r="H20" s="210"/>
    </row>
    <row r="21" spans="1:8" ht="81" x14ac:dyDescent="0.3">
      <c r="A21" s="105"/>
      <c r="B21" s="105"/>
      <c r="C21" s="105"/>
      <c r="D21" s="104" t="s">
        <v>1916</v>
      </c>
      <c r="E21" s="105"/>
      <c r="F21" s="104"/>
      <c r="G21" s="104"/>
      <c r="H21" s="105"/>
    </row>
    <row r="22" spans="1:8" x14ac:dyDescent="0.3">
      <c r="A22" s="108" t="s">
        <v>1915</v>
      </c>
      <c r="B22" s="107" t="s">
        <v>322</v>
      </c>
      <c r="C22" s="107" t="s">
        <v>321</v>
      </c>
      <c r="D22" s="104" t="s">
        <v>1914</v>
      </c>
      <c r="E22" s="210">
        <v>1</v>
      </c>
      <c r="F22" s="104"/>
      <c r="G22" s="104"/>
      <c r="H22" s="210"/>
    </row>
    <row r="23" spans="1:8" ht="81" x14ac:dyDescent="0.3">
      <c r="A23" s="105"/>
      <c r="B23" s="105"/>
      <c r="C23" s="105"/>
      <c r="D23" s="104" t="s">
        <v>1913</v>
      </c>
      <c r="E23" s="105"/>
      <c r="F23" s="104"/>
      <c r="G23" s="104"/>
      <c r="H23" s="105"/>
    </row>
    <row r="24" spans="1:8" x14ac:dyDescent="0.3">
      <c r="A24" s="108" t="s">
        <v>1912</v>
      </c>
      <c r="B24" s="107" t="s">
        <v>322</v>
      </c>
      <c r="C24" s="107" t="s">
        <v>321</v>
      </c>
      <c r="D24" s="104" t="s">
        <v>1911</v>
      </c>
      <c r="E24" s="210">
        <v>1</v>
      </c>
      <c r="F24" s="104"/>
      <c r="G24" s="104"/>
      <c r="H24" s="210"/>
    </row>
    <row r="25" spans="1:8" ht="81" x14ac:dyDescent="0.3">
      <c r="A25" s="105"/>
      <c r="B25" s="105"/>
      <c r="C25" s="105"/>
      <c r="D25" s="104" t="s">
        <v>1910</v>
      </c>
      <c r="E25" s="105"/>
      <c r="F25" s="104"/>
      <c r="G25" s="104"/>
      <c r="H25" s="105"/>
    </row>
    <row r="26" spans="1:8" x14ac:dyDescent="0.3">
      <c r="A26" s="108" t="s">
        <v>1909</v>
      </c>
      <c r="B26" s="107" t="s">
        <v>322</v>
      </c>
      <c r="C26" s="107" t="s">
        <v>321</v>
      </c>
      <c r="D26" s="104" t="s">
        <v>1908</v>
      </c>
      <c r="E26" s="210">
        <v>1</v>
      </c>
      <c r="F26" s="104"/>
      <c r="G26" s="104"/>
      <c r="H26" s="210"/>
    </row>
    <row r="27" spans="1:8" ht="81" x14ac:dyDescent="0.3">
      <c r="A27" s="105"/>
      <c r="B27" s="105"/>
      <c r="C27" s="105"/>
      <c r="D27" s="104" t="s">
        <v>1907</v>
      </c>
      <c r="E27" s="105"/>
      <c r="F27" s="104"/>
      <c r="G27" s="104"/>
      <c r="H27" s="105"/>
    </row>
    <row r="28" spans="1:8" x14ac:dyDescent="0.3">
      <c r="A28" s="108" t="s">
        <v>1906</v>
      </c>
      <c r="B28" s="107" t="s">
        <v>322</v>
      </c>
      <c r="C28" s="107" t="s">
        <v>321</v>
      </c>
      <c r="D28" s="104" t="s">
        <v>1905</v>
      </c>
      <c r="E28" s="210">
        <v>1</v>
      </c>
      <c r="F28" s="104"/>
      <c r="G28" s="104"/>
      <c r="H28" s="210"/>
    </row>
    <row r="29" spans="1:8" ht="81" x14ac:dyDescent="0.3">
      <c r="A29" s="105"/>
      <c r="B29" s="105"/>
      <c r="C29" s="105"/>
      <c r="D29" s="104" t="s">
        <v>1904</v>
      </c>
      <c r="E29" s="105"/>
      <c r="F29" s="104"/>
      <c r="G29" s="104"/>
      <c r="H29" s="105"/>
    </row>
    <row r="30" spans="1:8" x14ac:dyDescent="0.3">
      <c r="A30" s="108" t="s">
        <v>1903</v>
      </c>
      <c r="B30" s="107" t="s">
        <v>322</v>
      </c>
      <c r="C30" s="107" t="s">
        <v>321</v>
      </c>
      <c r="D30" s="104" t="s">
        <v>1902</v>
      </c>
      <c r="E30" s="210">
        <v>1</v>
      </c>
      <c r="F30" s="104"/>
      <c r="G30" s="104"/>
      <c r="H30" s="210"/>
    </row>
    <row r="31" spans="1:8" ht="81" x14ac:dyDescent="0.3">
      <c r="A31" s="105"/>
      <c r="B31" s="105"/>
      <c r="C31" s="105"/>
      <c r="D31" s="104" t="s">
        <v>1901</v>
      </c>
      <c r="E31" s="105"/>
      <c r="F31" s="104"/>
      <c r="G31" s="104"/>
      <c r="H31" s="105"/>
    </row>
    <row r="32" spans="1:8" x14ac:dyDescent="0.3">
      <c r="A32" s="108" t="s">
        <v>1900</v>
      </c>
      <c r="B32" s="107" t="s">
        <v>322</v>
      </c>
      <c r="C32" s="107" t="s">
        <v>321</v>
      </c>
      <c r="D32" s="104" t="s">
        <v>1899</v>
      </c>
      <c r="E32" s="210">
        <v>1</v>
      </c>
      <c r="F32" s="104"/>
      <c r="G32" s="104"/>
      <c r="H32" s="210"/>
    </row>
    <row r="33" spans="1:8" ht="81" x14ac:dyDescent="0.3">
      <c r="A33" s="105"/>
      <c r="B33" s="105"/>
      <c r="C33" s="105"/>
      <c r="D33" s="104" t="s">
        <v>1898</v>
      </c>
      <c r="E33" s="105"/>
      <c r="F33" s="104"/>
      <c r="G33" s="104"/>
      <c r="H33" s="105"/>
    </row>
    <row r="34" spans="1:8" x14ac:dyDescent="0.3">
      <c r="A34" s="108" t="s">
        <v>1897</v>
      </c>
      <c r="B34" s="107" t="s">
        <v>322</v>
      </c>
      <c r="C34" s="107" t="s">
        <v>321</v>
      </c>
      <c r="D34" s="104" t="s">
        <v>1896</v>
      </c>
      <c r="E34" s="210">
        <v>1</v>
      </c>
      <c r="F34" s="104"/>
      <c r="G34" s="104"/>
      <c r="H34" s="210"/>
    </row>
    <row r="35" spans="1:8" ht="81" x14ac:dyDescent="0.3">
      <c r="A35" s="105"/>
      <c r="B35" s="105"/>
      <c r="C35" s="105"/>
      <c r="D35" s="104" t="s">
        <v>1895</v>
      </c>
      <c r="E35" s="105"/>
      <c r="F35" s="104"/>
      <c r="G35" s="104"/>
      <c r="H35" s="105"/>
    </row>
    <row r="36" spans="1:8" x14ac:dyDescent="0.3">
      <c r="A36" s="108" t="s">
        <v>1894</v>
      </c>
      <c r="B36" s="107" t="s">
        <v>322</v>
      </c>
      <c r="C36" s="107" t="s">
        <v>321</v>
      </c>
      <c r="D36" s="104" t="s">
        <v>1893</v>
      </c>
      <c r="E36" s="210">
        <v>1</v>
      </c>
      <c r="F36" s="104"/>
      <c r="G36" s="104"/>
      <c r="H36" s="210"/>
    </row>
    <row r="37" spans="1:8" ht="81" x14ac:dyDescent="0.3">
      <c r="A37" s="105"/>
      <c r="B37" s="105"/>
      <c r="C37" s="105"/>
      <c r="D37" s="104" t="s">
        <v>1892</v>
      </c>
      <c r="E37" s="105"/>
      <c r="F37" s="104"/>
      <c r="G37" s="104"/>
      <c r="H37" s="105"/>
    </row>
    <row r="38" spans="1:8" x14ac:dyDescent="0.3">
      <c r="A38" s="108" t="s">
        <v>1891</v>
      </c>
      <c r="B38" s="107" t="s">
        <v>322</v>
      </c>
      <c r="C38" s="107" t="s">
        <v>321</v>
      </c>
      <c r="D38" s="104" t="s">
        <v>1890</v>
      </c>
      <c r="E38" s="210">
        <v>1</v>
      </c>
      <c r="F38" s="104"/>
      <c r="G38" s="104"/>
      <c r="H38" s="210"/>
    </row>
    <row r="39" spans="1:8" ht="81" x14ac:dyDescent="0.3">
      <c r="A39" s="105"/>
      <c r="B39" s="105"/>
      <c r="C39" s="105"/>
      <c r="D39" s="104" t="s">
        <v>1889</v>
      </c>
      <c r="E39" s="105"/>
      <c r="F39" s="104"/>
      <c r="G39" s="104"/>
      <c r="H39" s="105"/>
    </row>
    <row r="40" spans="1:8" x14ac:dyDescent="0.3">
      <c r="A40" s="108" t="s">
        <v>1888</v>
      </c>
      <c r="B40" s="107" t="s">
        <v>322</v>
      </c>
      <c r="C40" s="107" t="s">
        <v>321</v>
      </c>
      <c r="D40" s="104" t="s">
        <v>1887</v>
      </c>
      <c r="E40" s="210">
        <v>1</v>
      </c>
      <c r="F40" s="104"/>
      <c r="G40" s="104"/>
      <c r="H40" s="210"/>
    </row>
    <row r="41" spans="1:8" ht="81" x14ac:dyDescent="0.3">
      <c r="A41" s="105"/>
      <c r="B41" s="105"/>
      <c r="C41" s="105"/>
      <c r="D41" s="104" t="s">
        <v>1886</v>
      </c>
      <c r="E41" s="105"/>
      <c r="F41" s="104"/>
      <c r="G41" s="104"/>
      <c r="H41" s="105"/>
    </row>
    <row r="42" spans="1:8" x14ac:dyDescent="0.3">
      <c r="A42" s="108" t="s">
        <v>1885</v>
      </c>
      <c r="B42" s="107" t="s">
        <v>322</v>
      </c>
      <c r="C42" s="107" t="s">
        <v>321</v>
      </c>
      <c r="D42" s="104" t="s">
        <v>1884</v>
      </c>
      <c r="E42" s="210">
        <v>1</v>
      </c>
      <c r="F42" s="104"/>
      <c r="G42" s="104"/>
      <c r="H42" s="210"/>
    </row>
    <row r="43" spans="1:8" ht="81" x14ac:dyDescent="0.3">
      <c r="A43" s="105"/>
      <c r="B43" s="105"/>
      <c r="C43" s="105"/>
      <c r="D43" s="104" t="s">
        <v>1883</v>
      </c>
      <c r="E43" s="105"/>
      <c r="F43" s="104"/>
      <c r="G43" s="104"/>
      <c r="H43" s="105"/>
    </row>
    <row r="44" spans="1:8" x14ac:dyDescent="0.3">
      <c r="A44" s="108" t="s">
        <v>1882</v>
      </c>
      <c r="B44" s="107" t="s">
        <v>322</v>
      </c>
      <c r="C44" s="107" t="s">
        <v>321</v>
      </c>
      <c r="D44" s="104" t="s">
        <v>1881</v>
      </c>
      <c r="E44" s="210">
        <v>1</v>
      </c>
      <c r="F44" s="104"/>
      <c r="G44" s="104"/>
      <c r="H44" s="210"/>
    </row>
    <row r="45" spans="1:8" ht="81" x14ac:dyDescent="0.3">
      <c r="A45" s="105"/>
      <c r="B45" s="105"/>
      <c r="C45" s="105"/>
      <c r="D45" s="104" t="s">
        <v>1880</v>
      </c>
      <c r="E45" s="105"/>
      <c r="F45" s="104"/>
      <c r="G45" s="104"/>
      <c r="H45" s="105"/>
    </row>
    <row r="46" spans="1:8" x14ac:dyDescent="0.3">
      <c r="A46" s="108" t="s">
        <v>1879</v>
      </c>
      <c r="B46" s="107" t="s">
        <v>322</v>
      </c>
      <c r="C46" s="107" t="s">
        <v>321</v>
      </c>
      <c r="D46" s="104" t="s">
        <v>1878</v>
      </c>
      <c r="E46" s="210">
        <v>1</v>
      </c>
      <c r="F46" s="104"/>
      <c r="G46" s="104"/>
      <c r="H46" s="210"/>
    </row>
    <row r="47" spans="1:8" ht="81" x14ac:dyDescent="0.3">
      <c r="A47" s="105"/>
      <c r="B47" s="105"/>
      <c r="C47" s="105"/>
      <c r="D47" s="104" t="s">
        <v>1877</v>
      </c>
      <c r="E47" s="105"/>
      <c r="F47" s="104"/>
      <c r="G47" s="104"/>
      <c r="H47" s="105"/>
    </row>
    <row r="48" spans="1:8" x14ac:dyDescent="0.3">
      <c r="A48" s="108" t="s">
        <v>1876</v>
      </c>
      <c r="B48" s="107" t="s">
        <v>322</v>
      </c>
      <c r="C48" s="107" t="s">
        <v>321</v>
      </c>
      <c r="D48" s="104" t="s">
        <v>1875</v>
      </c>
      <c r="E48" s="210">
        <v>1</v>
      </c>
      <c r="F48" s="104"/>
      <c r="G48" s="104"/>
      <c r="H48" s="210"/>
    </row>
    <row r="49" spans="1:8" ht="81" x14ac:dyDescent="0.3">
      <c r="A49" s="105"/>
      <c r="B49" s="105"/>
      <c r="C49" s="105"/>
      <c r="D49" s="104" t="s">
        <v>1874</v>
      </c>
      <c r="E49" s="105"/>
      <c r="F49" s="104"/>
      <c r="G49" s="104"/>
      <c r="H49" s="105"/>
    </row>
    <row r="50" spans="1:8" x14ac:dyDescent="0.3">
      <c r="A50" s="108" t="s">
        <v>1873</v>
      </c>
      <c r="B50" s="107" t="s">
        <v>322</v>
      </c>
      <c r="C50" s="107" t="s">
        <v>321</v>
      </c>
      <c r="D50" s="104" t="s">
        <v>1872</v>
      </c>
      <c r="E50" s="210">
        <v>1</v>
      </c>
      <c r="F50" s="104"/>
      <c r="G50" s="104"/>
      <c r="H50" s="210"/>
    </row>
    <row r="51" spans="1:8" ht="81" x14ac:dyDescent="0.3">
      <c r="A51" s="105"/>
      <c r="B51" s="105"/>
      <c r="C51" s="105"/>
      <c r="D51" s="104" t="s">
        <v>1871</v>
      </c>
      <c r="E51" s="105"/>
      <c r="F51" s="104"/>
      <c r="G51" s="104"/>
      <c r="H51" s="105"/>
    </row>
    <row r="52" spans="1:8" x14ac:dyDescent="0.3">
      <c r="A52" s="108" t="s">
        <v>1870</v>
      </c>
      <c r="B52" s="107" t="s">
        <v>322</v>
      </c>
      <c r="C52" s="107" t="s">
        <v>321</v>
      </c>
      <c r="D52" s="104" t="s">
        <v>1869</v>
      </c>
      <c r="E52" s="210">
        <v>1</v>
      </c>
      <c r="F52" s="104"/>
      <c r="G52" s="104"/>
      <c r="H52" s="210"/>
    </row>
    <row r="53" spans="1:8" ht="81" x14ac:dyDescent="0.3">
      <c r="A53" s="105"/>
      <c r="B53" s="105"/>
      <c r="C53" s="105"/>
      <c r="D53" s="104" t="s">
        <v>1868</v>
      </c>
      <c r="E53" s="105"/>
      <c r="F53" s="104"/>
      <c r="G53" s="104"/>
      <c r="H53" s="105"/>
    </row>
    <row r="54" spans="1:8" x14ac:dyDescent="0.3">
      <c r="A54" s="108" t="s">
        <v>1867</v>
      </c>
      <c r="B54" s="107" t="s">
        <v>322</v>
      </c>
      <c r="C54" s="107" t="s">
        <v>321</v>
      </c>
      <c r="D54" s="104" t="s">
        <v>1866</v>
      </c>
      <c r="E54" s="210">
        <v>1</v>
      </c>
      <c r="F54" s="104"/>
      <c r="G54" s="104"/>
      <c r="H54" s="210"/>
    </row>
    <row r="55" spans="1:8" ht="81" x14ac:dyDescent="0.3">
      <c r="A55" s="105"/>
      <c r="B55" s="105"/>
      <c r="C55" s="105"/>
      <c r="D55" s="104" t="s">
        <v>1865</v>
      </c>
      <c r="E55" s="105"/>
      <c r="F55" s="104"/>
      <c r="G55" s="104"/>
      <c r="H55" s="105"/>
    </row>
    <row r="56" spans="1:8" x14ac:dyDescent="0.3">
      <c r="A56" s="108" t="s">
        <v>1864</v>
      </c>
      <c r="B56" s="107" t="s">
        <v>322</v>
      </c>
      <c r="C56" s="107" t="s">
        <v>321</v>
      </c>
      <c r="D56" s="104" t="s">
        <v>1863</v>
      </c>
      <c r="E56" s="210">
        <v>1</v>
      </c>
      <c r="F56" s="104"/>
      <c r="G56" s="104"/>
      <c r="H56" s="210"/>
    </row>
    <row r="57" spans="1:8" ht="81" x14ac:dyDescent="0.3">
      <c r="A57" s="105"/>
      <c r="B57" s="105"/>
      <c r="C57" s="105"/>
      <c r="D57" s="104" t="s">
        <v>1862</v>
      </c>
      <c r="E57" s="105"/>
      <c r="F57" s="104"/>
      <c r="G57" s="104"/>
      <c r="H57" s="105"/>
    </row>
    <row r="58" spans="1:8" x14ac:dyDescent="0.3">
      <c r="A58" s="108" t="s">
        <v>1861</v>
      </c>
      <c r="B58" s="107" t="s">
        <v>322</v>
      </c>
      <c r="C58" s="107" t="s">
        <v>321</v>
      </c>
      <c r="D58" s="104" t="s">
        <v>1860</v>
      </c>
      <c r="E58" s="210">
        <v>1</v>
      </c>
      <c r="F58" s="104"/>
      <c r="G58" s="104"/>
      <c r="H58" s="210"/>
    </row>
    <row r="59" spans="1:8" ht="81" x14ac:dyDescent="0.3">
      <c r="A59" s="105"/>
      <c r="B59" s="105"/>
      <c r="C59" s="105"/>
      <c r="D59" s="104" t="s">
        <v>1859</v>
      </c>
      <c r="E59" s="105"/>
      <c r="F59" s="104"/>
      <c r="G59" s="104"/>
      <c r="H59" s="105"/>
    </row>
    <row r="60" spans="1:8" x14ac:dyDescent="0.3">
      <c r="A60" s="108" t="s">
        <v>1858</v>
      </c>
      <c r="B60" s="107" t="s">
        <v>322</v>
      </c>
      <c r="C60" s="107" t="s">
        <v>321</v>
      </c>
      <c r="D60" s="104" t="s">
        <v>1857</v>
      </c>
      <c r="E60" s="210">
        <v>1</v>
      </c>
      <c r="F60" s="104"/>
      <c r="G60" s="104"/>
      <c r="H60" s="210"/>
    </row>
    <row r="61" spans="1:8" ht="81" x14ac:dyDescent="0.3">
      <c r="A61" s="105"/>
      <c r="B61" s="105"/>
      <c r="C61" s="105"/>
      <c r="D61" s="104" t="s">
        <v>1856</v>
      </c>
      <c r="E61" s="105"/>
      <c r="F61" s="104"/>
      <c r="G61" s="104"/>
      <c r="H61" s="105"/>
    </row>
    <row r="62" spans="1:8" x14ac:dyDescent="0.3">
      <c r="A62" s="108" t="s">
        <v>1855</v>
      </c>
      <c r="B62" s="107" t="s">
        <v>322</v>
      </c>
      <c r="C62" s="107" t="s">
        <v>321</v>
      </c>
      <c r="D62" s="104" t="s">
        <v>1854</v>
      </c>
      <c r="E62" s="210">
        <v>1</v>
      </c>
      <c r="F62" s="104"/>
      <c r="G62" s="104"/>
      <c r="H62" s="210"/>
    </row>
    <row r="63" spans="1:8" ht="81" x14ac:dyDescent="0.3">
      <c r="A63" s="105"/>
      <c r="B63" s="105"/>
      <c r="C63" s="105"/>
      <c r="D63" s="104" t="s">
        <v>1853</v>
      </c>
      <c r="E63" s="105"/>
      <c r="F63" s="104"/>
      <c r="G63" s="104"/>
      <c r="H63" s="105"/>
    </row>
    <row r="64" spans="1:8" x14ac:dyDescent="0.3">
      <c r="A64" s="108" t="s">
        <v>1852</v>
      </c>
      <c r="B64" s="107" t="s">
        <v>322</v>
      </c>
      <c r="C64" s="107" t="s">
        <v>321</v>
      </c>
      <c r="D64" s="104" t="s">
        <v>1851</v>
      </c>
      <c r="E64" s="210">
        <v>1</v>
      </c>
      <c r="F64" s="104"/>
      <c r="G64" s="104"/>
      <c r="H64" s="210"/>
    </row>
    <row r="65" spans="1:8" ht="81" x14ac:dyDescent="0.3">
      <c r="A65" s="105"/>
      <c r="B65" s="105"/>
      <c r="C65" s="105"/>
      <c r="D65" s="104" t="s">
        <v>1850</v>
      </c>
      <c r="E65" s="105"/>
      <c r="F65" s="104"/>
      <c r="G65" s="104"/>
      <c r="H65" s="105"/>
    </row>
    <row r="66" spans="1:8" x14ac:dyDescent="0.3">
      <c r="A66" s="108" t="s">
        <v>1849</v>
      </c>
      <c r="B66" s="107" t="s">
        <v>322</v>
      </c>
      <c r="C66" s="107" t="s">
        <v>321</v>
      </c>
      <c r="D66" s="104" t="s">
        <v>1848</v>
      </c>
      <c r="E66" s="210">
        <v>1</v>
      </c>
      <c r="F66" s="104"/>
      <c r="G66" s="104"/>
      <c r="H66" s="210"/>
    </row>
    <row r="67" spans="1:8" ht="81" x14ac:dyDescent="0.3">
      <c r="A67" s="105"/>
      <c r="B67" s="105"/>
      <c r="C67" s="105"/>
      <c r="D67" s="104" t="s">
        <v>1847</v>
      </c>
      <c r="E67" s="105"/>
      <c r="F67" s="104"/>
      <c r="G67" s="104"/>
      <c r="H67" s="105"/>
    </row>
    <row r="68" spans="1:8" x14ac:dyDescent="0.3">
      <c r="A68" s="108" t="s">
        <v>1846</v>
      </c>
      <c r="B68" s="107" t="s">
        <v>322</v>
      </c>
      <c r="C68" s="107" t="s">
        <v>321</v>
      </c>
      <c r="D68" s="104" t="s">
        <v>1845</v>
      </c>
      <c r="E68" s="210">
        <v>1</v>
      </c>
      <c r="F68" s="104"/>
      <c r="G68" s="104"/>
      <c r="H68" s="210"/>
    </row>
    <row r="69" spans="1:8" ht="81" x14ac:dyDescent="0.3">
      <c r="A69" s="105"/>
      <c r="B69" s="105"/>
      <c r="C69" s="105"/>
      <c r="D69" s="104" t="s">
        <v>1844</v>
      </c>
      <c r="E69" s="105"/>
      <c r="F69" s="104"/>
      <c r="G69" s="104"/>
      <c r="H69" s="105"/>
    </row>
    <row r="70" spans="1:8" x14ac:dyDescent="0.3">
      <c r="A70" s="108" t="s">
        <v>1843</v>
      </c>
      <c r="B70" s="107" t="s">
        <v>322</v>
      </c>
      <c r="C70" s="107" t="s">
        <v>321</v>
      </c>
      <c r="D70" s="104" t="s">
        <v>1842</v>
      </c>
      <c r="E70" s="210">
        <v>1</v>
      </c>
      <c r="F70" s="104"/>
      <c r="G70" s="104"/>
      <c r="H70" s="210"/>
    </row>
    <row r="71" spans="1:8" ht="81" x14ac:dyDescent="0.3">
      <c r="A71" s="105"/>
      <c r="B71" s="105"/>
      <c r="C71" s="105"/>
      <c r="D71" s="104" t="s">
        <v>1841</v>
      </c>
      <c r="E71" s="105"/>
      <c r="F71" s="104"/>
      <c r="G71" s="104"/>
      <c r="H71" s="105"/>
    </row>
    <row r="72" spans="1:8" x14ac:dyDescent="0.3">
      <c r="A72" s="108" t="s">
        <v>1840</v>
      </c>
      <c r="B72" s="107" t="s">
        <v>322</v>
      </c>
      <c r="C72" s="107" t="s">
        <v>321</v>
      </c>
      <c r="D72" s="104" t="s">
        <v>1839</v>
      </c>
      <c r="E72" s="210">
        <v>1</v>
      </c>
      <c r="F72" s="104"/>
      <c r="G72" s="104"/>
      <c r="H72" s="210"/>
    </row>
    <row r="73" spans="1:8" ht="81" x14ac:dyDescent="0.3">
      <c r="A73" s="105"/>
      <c r="B73" s="105"/>
      <c r="C73" s="105"/>
      <c r="D73" s="104" t="s">
        <v>1838</v>
      </c>
      <c r="E73" s="105"/>
      <c r="F73" s="104"/>
      <c r="G73" s="104"/>
      <c r="H73" s="105"/>
    </row>
    <row r="74" spans="1:8" x14ac:dyDescent="0.3">
      <c r="A74" s="108" t="s">
        <v>1837</v>
      </c>
      <c r="B74" s="107" t="s">
        <v>322</v>
      </c>
      <c r="C74" s="107" t="s">
        <v>321</v>
      </c>
      <c r="D74" s="104" t="s">
        <v>1836</v>
      </c>
      <c r="E74" s="210">
        <v>1</v>
      </c>
      <c r="F74" s="104"/>
      <c r="G74" s="104"/>
      <c r="H74" s="210"/>
    </row>
    <row r="75" spans="1:8" ht="81" x14ac:dyDescent="0.3">
      <c r="A75" s="105"/>
      <c r="B75" s="105"/>
      <c r="C75" s="105"/>
      <c r="D75" s="104" t="s">
        <v>1835</v>
      </c>
      <c r="E75" s="105"/>
      <c r="F75" s="104"/>
      <c r="G75" s="104"/>
      <c r="H75" s="105"/>
    </row>
    <row r="76" spans="1:8" x14ac:dyDescent="0.3">
      <c r="A76" s="108" t="s">
        <v>1834</v>
      </c>
      <c r="B76" s="107" t="s">
        <v>322</v>
      </c>
      <c r="C76" s="107" t="s">
        <v>321</v>
      </c>
      <c r="D76" s="104" t="s">
        <v>1833</v>
      </c>
      <c r="E76" s="210">
        <v>1</v>
      </c>
      <c r="F76" s="104"/>
      <c r="G76" s="104"/>
      <c r="H76" s="210"/>
    </row>
    <row r="77" spans="1:8" ht="81" x14ac:dyDescent="0.3">
      <c r="A77" s="105"/>
      <c r="B77" s="105"/>
      <c r="C77" s="105"/>
      <c r="D77" s="104" t="s">
        <v>1832</v>
      </c>
      <c r="E77" s="105"/>
      <c r="F77" s="104"/>
      <c r="G77" s="104"/>
      <c r="H77" s="105"/>
    </row>
    <row r="78" spans="1:8" x14ac:dyDescent="0.3">
      <c r="A78" s="108" t="s">
        <v>1831</v>
      </c>
      <c r="B78" s="107" t="s">
        <v>322</v>
      </c>
      <c r="C78" s="107" t="s">
        <v>321</v>
      </c>
      <c r="D78" s="104" t="s">
        <v>1830</v>
      </c>
      <c r="E78" s="210">
        <v>1</v>
      </c>
      <c r="F78" s="104"/>
      <c r="G78" s="104"/>
      <c r="H78" s="210"/>
    </row>
    <row r="79" spans="1:8" ht="81" x14ac:dyDescent="0.3">
      <c r="A79" s="105"/>
      <c r="B79" s="105"/>
      <c r="C79" s="105"/>
      <c r="D79" s="104" t="s">
        <v>1829</v>
      </c>
      <c r="E79" s="105"/>
      <c r="F79" s="104"/>
      <c r="G79" s="104"/>
      <c r="H79" s="105"/>
    </row>
    <row r="80" spans="1:8" x14ac:dyDescent="0.3">
      <c r="A80" s="108" t="s">
        <v>1828</v>
      </c>
      <c r="B80" s="107" t="s">
        <v>322</v>
      </c>
      <c r="C80" s="107" t="s">
        <v>321</v>
      </c>
      <c r="D80" s="104" t="s">
        <v>1827</v>
      </c>
      <c r="E80" s="210">
        <v>1</v>
      </c>
      <c r="F80" s="104"/>
      <c r="G80" s="104"/>
      <c r="H80" s="210"/>
    </row>
    <row r="81" spans="1:8" ht="81" x14ac:dyDescent="0.3">
      <c r="A81" s="105"/>
      <c r="B81" s="105"/>
      <c r="C81" s="105"/>
      <c r="D81" s="104" t="s">
        <v>1826</v>
      </c>
      <c r="E81" s="105"/>
      <c r="F81" s="104"/>
      <c r="G81" s="104"/>
      <c r="H81" s="105"/>
    </row>
    <row r="82" spans="1:8" x14ac:dyDescent="0.3">
      <c r="A82" s="108" t="s">
        <v>1825</v>
      </c>
      <c r="B82" s="107" t="s">
        <v>322</v>
      </c>
      <c r="C82" s="107" t="s">
        <v>321</v>
      </c>
      <c r="D82" s="104" t="s">
        <v>1824</v>
      </c>
      <c r="E82" s="210">
        <v>1</v>
      </c>
      <c r="F82" s="104"/>
      <c r="G82" s="104"/>
      <c r="H82" s="210"/>
    </row>
    <row r="83" spans="1:8" ht="81" x14ac:dyDescent="0.3">
      <c r="A83" s="105"/>
      <c r="B83" s="105"/>
      <c r="C83" s="105"/>
      <c r="D83" s="104" t="s">
        <v>1823</v>
      </c>
      <c r="E83" s="105"/>
      <c r="F83" s="104"/>
      <c r="G83" s="104"/>
      <c r="H83" s="105"/>
    </row>
    <row r="84" spans="1:8" x14ac:dyDescent="0.3">
      <c r="A84" s="108" t="s">
        <v>1822</v>
      </c>
      <c r="B84" s="107" t="s">
        <v>322</v>
      </c>
      <c r="C84" s="107" t="s">
        <v>321</v>
      </c>
      <c r="D84" s="104" t="s">
        <v>1821</v>
      </c>
      <c r="E84" s="210">
        <v>1</v>
      </c>
      <c r="F84" s="104"/>
      <c r="G84" s="104"/>
      <c r="H84" s="210"/>
    </row>
    <row r="85" spans="1:8" ht="81" x14ac:dyDescent="0.3">
      <c r="A85" s="105"/>
      <c r="B85" s="105"/>
      <c r="C85" s="105"/>
      <c r="D85" s="104" t="s">
        <v>1820</v>
      </c>
      <c r="E85" s="105"/>
      <c r="F85" s="104"/>
      <c r="G85" s="104"/>
      <c r="H85" s="105"/>
    </row>
    <row r="86" spans="1:8" x14ac:dyDescent="0.3">
      <c r="A86" s="108" t="s">
        <v>1819</v>
      </c>
      <c r="B86" s="107" t="s">
        <v>322</v>
      </c>
      <c r="C86" s="107" t="s">
        <v>321</v>
      </c>
      <c r="D86" s="104" t="s">
        <v>1818</v>
      </c>
      <c r="E86" s="210">
        <v>1</v>
      </c>
      <c r="F86" s="104"/>
      <c r="G86" s="104"/>
      <c r="H86" s="210"/>
    </row>
    <row r="87" spans="1:8" ht="81" x14ac:dyDescent="0.3">
      <c r="A87" s="105"/>
      <c r="B87" s="105"/>
      <c r="C87" s="105"/>
      <c r="D87" s="104" t="s">
        <v>1817</v>
      </c>
      <c r="E87" s="105"/>
      <c r="F87" s="104"/>
      <c r="G87" s="104"/>
      <c r="H87" s="105"/>
    </row>
    <row r="88" spans="1:8" x14ac:dyDescent="0.3">
      <c r="A88" s="108" t="s">
        <v>1816</v>
      </c>
      <c r="B88" s="107" t="s">
        <v>322</v>
      </c>
      <c r="C88" s="107" t="s">
        <v>321</v>
      </c>
      <c r="D88" s="104" t="s">
        <v>1815</v>
      </c>
      <c r="E88" s="210">
        <v>1</v>
      </c>
      <c r="F88" s="104"/>
      <c r="G88" s="104"/>
      <c r="H88" s="210"/>
    </row>
    <row r="89" spans="1:8" ht="81" x14ac:dyDescent="0.3">
      <c r="A89" s="105"/>
      <c r="B89" s="105"/>
      <c r="C89" s="105"/>
      <c r="D89" s="104" t="s">
        <v>1814</v>
      </c>
      <c r="E89" s="105"/>
      <c r="F89" s="104"/>
      <c r="G89" s="104"/>
      <c r="H89" s="105"/>
    </row>
    <row r="90" spans="1:8" x14ac:dyDescent="0.3">
      <c r="A90" s="108" t="s">
        <v>1813</v>
      </c>
      <c r="B90" s="107" t="s">
        <v>322</v>
      </c>
      <c r="C90" s="107" t="s">
        <v>321</v>
      </c>
      <c r="D90" s="104" t="s">
        <v>1812</v>
      </c>
      <c r="E90" s="210">
        <v>1</v>
      </c>
      <c r="F90" s="104"/>
      <c r="G90" s="104"/>
      <c r="H90" s="210"/>
    </row>
    <row r="91" spans="1:8" ht="81" x14ac:dyDescent="0.3">
      <c r="A91" s="105"/>
      <c r="B91" s="105"/>
      <c r="C91" s="105"/>
      <c r="D91" s="104" t="s">
        <v>1811</v>
      </c>
      <c r="E91" s="105"/>
      <c r="F91" s="104"/>
      <c r="G91" s="104"/>
      <c r="H91" s="105"/>
    </row>
    <row r="92" spans="1:8" x14ac:dyDescent="0.3">
      <c r="A92" s="108" t="s">
        <v>1810</v>
      </c>
      <c r="B92" s="107" t="s">
        <v>322</v>
      </c>
      <c r="C92" s="107" t="s">
        <v>321</v>
      </c>
      <c r="D92" s="104" t="s">
        <v>1809</v>
      </c>
      <c r="E92" s="210">
        <v>1</v>
      </c>
      <c r="F92" s="104"/>
      <c r="G92" s="104"/>
      <c r="H92" s="210"/>
    </row>
    <row r="93" spans="1:8" ht="81" x14ac:dyDescent="0.3">
      <c r="A93" s="105"/>
      <c r="B93" s="105"/>
      <c r="C93" s="105"/>
      <c r="D93" s="104" t="s">
        <v>1808</v>
      </c>
      <c r="E93" s="105"/>
      <c r="F93" s="104"/>
      <c r="G93" s="104"/>
      <c r="H93" s="105"/>
    </row>
    <row r="94" spans="1:8" x14ac:dyDescent="0.3">
      <c r="A94" s="108" t="s">
        <v>1807</v>
      </c>
      <c r="B94" s="107" t="s">
        <v>322</v>
      </c>
      <c r="C94" s="107" t="s">
        <v>321</v>
      </c>
      <c r="D94" s="104" t="s">
        <v>1806</v>
      </c>
      <c r="E94" s="210">
        <v>1</v>
      </c>
      <c r="F94" s="104"/>
      <c r="G94" s="104"/>
      <c r="H94" s="210"/>
    </row>
    <row r="95" spans="1:8" ht="81" x14ac:dyDescent="0.3">
      <c r="A95" s="105"/>
      <c r="B95" s="105"/>
      <c r="C95" s="105"/>
      <c r="D95" s="104" t="s">
        <v>1805</v>
      </c>
      <c r="E95" s="105"/>
      <c r="F95" s="104"/>
      <c r="G95" s="104"/>
      <c r="H95" s="105"/>
    </row>
    <row r="96" spans="1:8" x14ac:dyDescent="0.3">
      <c r="A96" s="108" t="s">
        <v>1804</v>
      </c>
      <c r="B96" s="107" t="s">
        <v>322</v>
      </c>
      <c r="C96" s="107" t="s">
        <v>321</v>
      </c>
      <c r="D96" s="104" t="s">
        <v>1803</v>
      </c>
      <c r="E96" s="210">
        <v>1</v>
      </c>
      <c r="F96" s="104"/>
      <c r="G96" s="104"/>
      <c r="H96" s="210"/>
    </row>
    <row r="97" spans="1:8" ht="81" x14ac:dyDescent="0.3">
      <c r="A97" s="105"/>
      <c r="B97" s="105"/>
      <c r="C97" s="105"/>
      <c r="D97" s="104" t="s">
        <v>1802</v>
      </c>
      <c r="E97" s="105"/>
      <c r="F97" s="104"/>
      <c r="G97" s="104"/>
      <c r="H97" s="105"/>
    </row>
    <row r="98" spans="1:8" x14ac:dyDescent="0.3">
      <c r="A98" s="108" t="s">
        <v>1801</v>
      </c>
      <c r="B98" s="107" t="s">
        <v>322</v>
      </c>
      <c r="C98" s="107" t="s">
        <v>321</v>
      </c>
      <c r="D98" s="104" t="s">
        <v>1800</v>
      </c>
      <c r="E98" s="210">
        <v>1</v>
      </c>
      <c r="F98" s="104"/>
      <c r="G98" s="104"/>
      <c r="H98" s="210"/>
    </row>
    <row r="99" spans="1:8" ht="81" x14ac:dyDescent="0.3">
      <c r="A99" s="105"/>
      <c r="B99" s="105"/>
      <c r="C99" s="105"/>
      <c r="D99" s="104" t="s">
        <v>1799</v>
      </c>
      <c r="E99" s="105"/>
      <c r="F99" s="104"/>
      <c r="G99" s="104"/>
      <c r="H99" s="105"/>
    </row>
    <row r="100" spans="1:8" x14ac:dyDescent="0.3">
      <c r="A100" s="108" t="s">
        <v>1798</v>
      </c>
      <c r="B100" s="107" t="s">
        <v>322</v>
      </c>
      <c r="C100" s="107" t="s">
        <v>321</v>
      </c>
      <c r="D100" s="104" t="s">
        <v>1797</v>
      </c>
      <c r="E100" s="210">
        <v>1</v>
      </c>
      <c r="F100" s="104"/>
      <c r="G100" s="104"/>
      <c r="H100" s="210"/>
    </row>
    <row r="101" spans="1:8" ht="81" x14ac:dyDescent="0.3">
      <c r="A101" s="105"/>
      <c r="B101" s="105"/>
      <c r="C101" s="105"/>
      <c r="D101" s="104" t="s">
        <v>1796</v>
      </c>
      <c r="E101" s="105"/>
      <c r="F101" s="104"/>
      <c r="G101" s="104"/>
      <c r="H101" s="105"/>
    </row>
    <row r="102" spans="1:8" x14ac:dyDescent="0.3">
      <c r="A102" s="108" t="s">
        <v>1795</v>
      </c>
      <c r="B102" s="107" t="s">
        <v>322</v>
      </c>
      <c r="C102" s="107" t="s">
        <v>321</v>
      </c>
      <c r="D102" s="104" t="s">
        <v>1794</v>
      </c>
      <c r="E102" s="210">
        <v>1</v>
      </c>
      <c r="F102" s="104"/>
      <c r="G102" s="104"/>
      <c r="H102" s="210"/>
    </row>
    <row r="103" spans="1:8" ht="81" x14ac:dyDescent="0.3">
      <c r="A103" s="105"/>
      <c r="B103" s="105"/>
      <c r="C103" s="105"/>
      <c r="D103" s="104" t="s">
        <v>1793</v>
      </c>
      <c r="E103" s="105"/>
      <c r="F103" s="104"/>
      <c r="G103" s="104"/>
      <c r="H103" s="105"/>
    </row>
    <row r="104" spans="1:8" x14ac:dyDescent="0.3">
      <c r="A104" s="108" t="s">
        <v>1792</v>
      </c>
      <c r="B104" s="107" t="s">
        <v>322</v>
      </c>
      <c r="C104" s="107" t="s">
        <v>321</v>
      </c>
      <c r="D104" s="104" t="s">
        <v>1791</v>
      </c>
      <c r="E104" s="210">
        <v>1</v>
      </c>
      <c r="F104" s="104"/>
      <c r="G104" s="104"/>
      <c r="H104" s="210"/>
    </row>
    <row r="105" spans="1:8" ht="81" x14ac:dyDescent="0.3">
      <c r="A105" s="105"/>
      <c r="B105" s="105"/>
      <c r="C105" s="105"/>
      <c r="D105" s="104" t="s">
        <v>1790</v>
      </c>
      <c r="E105" s="105"/>
      <c r="F105" s="104"/>
      <c r="G105" s="104"/>
      <c r="H105" s="105"/>
    </row>
    <row r="106" spans="1:8" x14ac:dyDescent="0.3">
      <c r="A106" s="108" t="s">
        <v>1789</v>
      </c>
      <c r="B106" s="107" t="s">
        <v>322</v>
      </c>
      <c r="C106" s="107" t="s">
        <v>321</v>
      </c>
      <c r="D106" s="104" t="s">
        <v>1788</v>
      </c>
      <c r="E106" s="210">
        <v>1</v>
      </c>
      <c r="F106" s="104"/>
      <c r="G106" s="104"/>
      <c r="H106" s="210"/>
    </row>
    <row r="107" spans="1:8" ht="81" x14ac:dyDescent="0.3">
      <c r="A107" s="105"/>
      <c r="B107" s="105"/>
      <c r="C107" s="105"/>
      <c r="D107" s="104" t="s">
        <v>1787</v>
      </c>
      <c r="E107" s="105"/>
      <c r="F107" s="104"/>
      <c r="G107" s="104"/>
      <c r="H107" s="105"/>
    </row>
    <row r="108" spans="1:8" x14ac:dyDescent="0.3">
      <c r="A108" s="108" t="s">
        <v>1786</v>
      </c>
      <c r="B108" s="107" t="s">
        <v>322</v>
      </c>
      <c r="C108" s="107" t="s">
        <v>321</v>
      </c>
      <c r="D108" s="104" t="s">
        <v>1785</v>
      </c>
      <c r="E108" s="210">
        <v>1</v>
      </c>
      <c r="F108" s="104"/>
      <c r="G108" s="104"/>
      <c r="H108" s="210"/>
    </row>
    <row r="109" spans="1:8" ht="81" x14ac:dyDescent="0.3">
      <c r="A109" s="105"/>
      <c r="B109" s="105"/>
      <c r="C109" s="105"/>
      <c r="D109" s="104" t="s">
        <v>1784</v>
      </c>
      <c r="E109" s="105"/>
      <c r="F109" s="104"/>
      <c r="G109" s="104"/>
      <c r="H109" s="105"/>
    </row>
    <row r="110" spans="1:8" x14ac:dyDescent="0.3">
      <c r="A110" s="108" t="s">
        <v>1783</v>
      </c>
      <c r="B110" s="107" t="s">
        <v>322</v>
      </c>
      <c r="C110" s="107" t="s">
        <v>321</v>
      </c>
      <c r="D110" s="104" t="s">
        <v>1782</v>
      </c>
      <c r="E110" s="210">
        <v>1</v>
      </c>
      <c r="F110" s="104"/>
      <c r="G110" s="104"/>
      <c r="H110" s="210"/>
    </row>
    <row r="111" spans="1:8" ht="81" x14ac:dyDescent="0.3">
      <c r="A111" s="105"/>
      <c r="B111" s="105"/>
      <c r="C111" s="105"/>
      <c r="D111" s="104" t="s">
        <v>1781</v>
      </c>
      <c r="E111" s="105"/>
      <c r="F111" s="104"/>
      <c r="G111" s="104"/>
      <c r="H111" s="105"/>
    </row>
    <row r="112" spans="1:8" x14ac:dyDescent="0.3">
      <c r="A112" s="108" t="s">
        <v>1780</v>
      </c>
      <c r="B112" s="107" t="s">
        <v>322</v>
      </c>
      <c r="C112" s="107" t="s">
        <v>321</v>
      </c>
      <c r="D112" s="104" t="s">
        <v>1779</v>
      </c>
      <c r="E112" s="210">
        <v>1</v>
      </c>
      <c r="F112" s="104"/>
      <c r="G112" s="104"/>
      <c r="H112" s="210"/>
    </row>
    <row r="113" spans="1:8" ht="81" x14ac:dyDescent="0.3">
      <c r="A113" s="105"/>
      <c r="B113" s="105"/>
      <c r="C113" s="105"/>
      <c r="D113" s="104" t="s">
        <v>1778</v>
      </c>
      <c r="E113" s="105"/>
      <c r="F113" s="104"/>
      <c r="G113" s="104"/>
      <c r="H113" s="105"/>
    </row>
    <row r="114" spans="1:8" x14ac:dyDescent="0.3">
      <c r="A114" s="108" t="s">
        <v>1777</v>
      </c>
      <c r="B114" s="107" t="s">
        <v>322</v>
      </c>
      <c r="C114" s="107" t="s">
        <v>321</v>
      </c>
      <c r="D114" s="104" t="s">
        <v>1776</v>
      </c>
      <c r="E114" s="210">
        <v>1</v>
      </c>
      <c r="F114" s="104"/>
      <c r="G114" s="104"/>
      <c r="H114" s="210"/>
    </row>
    <row r="115" spans="1:8" ht="81" x14ac:dyDescent="0.3">
      <c r="A115" s="105"/>
      <c r="B115" s="105"/>
      <c r="C115" s="105"/>
      <c r="D115" s="104" t="s">
        <v>1775</v>
      </c>
      <c r="E115" s="105"/>
      <c r="F115" s="104"/>
      <c r="G115" s="104"/>
      <c r="H115" s="105"/>
    </row>
    <row r="116" spans="1:8" x14ac:dyDescent="0.3">
      <c r="A116" s="108" t="s">
        <v>1774</v>
      </c>
      <c r="B116" s="107" t="s">
        <v>322</v>
      </c>
      <c r="C116" s="107" t="s">
        <v>321</v>
      </c>
      <c r="D116" s="104" t="s">
        <v>1773</v>
      </c>
      <c r="E116" s="210">
        <v>1</v>
      </c>
      <c r="F116" s="104"/>
      <c r="G116" s="104"/>
      <c r="H116" s="210"/>
    </row>
    <row r="117" spans="1:8" ht="81" x14ac:dyDescent="0.3">
      <c r="A117" s="105"/>
      <c r="B117" s="105"/>
      <c r="C117" s="105"/>
      <c r="D117" s="104" t="s">
        <v>1772</v>
      </c>
      <c r="E117" s="105"/>
      <c r="F117" s="104"/>
      <c r="G117" s="104"/>
      <c r="H117" s="105"/>
    </row>
    <row r="118" spans="1:8" x14ac:dyDescent="0.3">
      <c r="A118" s="108" t="s">
        <v>1771</v>
      </c>
      <c r="B118" s="107" t="s">
        <v>322</v>
      </c>
      <c r="C118" s="107" t="s">
        <v>321</v>
      </c>
      <c r="D118" s="104" t="s">
        <v>1770</v>
      </c>
      <c r="E118" s="210">
        <v>1</v>
      </c>
      <c r="F118" s="104"/>
      <c r="G118" s="104"/>
      <c r="H118" s="210"/>
    </row>
    <row r="119" spans="1:8" ht="81" x14ac:dyDescent="0.3">
      <c r="A119" s="105"/>
      <c r="B119" s="105"/>
      <c r="C119" s="105"/>
      <c r="D119" s="104" t="s">
        <v>1769</v>
      </c>
      <c r="E119" s="105"/>
      <c r="F119" s="104"/>
      <c r="G119" s="104"/>
      <c r="H119" s="105"/>
    </row>
    <row r="120" spans="1:8" x14ac:dyDescent="0.3">
      <c r="A120" s="108" t="s">
        <v>1768</v>
      </c>
      <c r="B120" s="107" t="s">
        <v>322</v>
      </c>
      <c r="C120" s="107" t="s">
        <v>321</v>
      </c>
      <c r="D120" s="104" t="s">
        <v>1767</v>
      </c>
      <c r="E120" s="210">
        <v>1</v>
      </c>
      <c r="F120" s="104"/>
      <c r="G120" s="104"/>
      <c r="H120" s="210"/>
    </row>
    <row r="121" spans="1:8" ht="81" x14ac:dyDescent="0.3">
      <c r="A121" s="105"/>
      <c r="B121" s="105"/>
      <c r="C121" s="105"/>
      <c r="D121" s="104" t="s">
        <v>1766</v>
      </c>
      <c r="E121" s="105"/>
      <c r="F121" s="104"/>
      <c r="G121" s="104"/>
      <c r="H121" s="105"/>
    </row>
    <row r="122" spans="1:8" x14ac:dyDescent="0.3">
      <c r="A122" s="108" t="s">
        <v>1765</v>
      </c>
      <c r="B122" s="107" t="s">
        <v>322</v>
      </c>
      <c r="C122" s="107" t="s">
        <v>321</v>
      </c>
      <c r="D122" s="104" t="s">
        <v>1764</v>
      </c>
      <c r="E122" s="210">
        <v>1</v>
      </c>
      <c r="F122" s="104"/>
      <c r="G122" s="104"/>
      <c r="H122" s="210"/>
    </row>
    <row r="123" spans="1:8" ht="81" x14ac:dyDescent="0.3">
      <c r="A123" s="105"/>
      <c r="B123" s="105"/>
      <c r="C123" s="105"/>
      <c r="D123" s="104" t="s">
        <v>1763</v>
      </c>
      <c r="E123" s="105"/>
      <c r="F123" s="104"/>
      <c r="G123" s="104"/>
      <c r="H123" s="105"/>
    </row>
    <row r="124" spans="1:8" x14ac:dyDescent="0.3">
      <c r="A124" s="108" t="s">
        <v>1762</v>
      </c>
      <c r="B124" s="107" t="s">
        <v>322</v>
      </c>
      <c r="C124" s="107" t="s">
        <v>321</v>
      </c>
      <c r="D124" s="104" t="s">
        <v>1761</v>
      </c>
      <c r="E124" s="210">
        <v>1</v>
      </c>
      <c r="F124" s="104"/>
      <c r="G124" s="104"/>
      <c r="H124" s="210"/>
    </row>
    <row r="125" spans="1:8" ht="81" x14ac:dyDescent="0.3">
      <c r="A125" s="105"/>
      <c r="B125" s="105"/>
      <c r="C125" s="105"/>
      <c r="D125" s="104" t="s">
        <v>1760</v>
      </c>
      <c r="E125" s="105"/>
      <c r="F125" s="104"/>
      <c r="G125" s="104"/>
      <c r="H125" s="105"/>
    </row>
    <row r="126" spans="1:8" x14ac:dyDescent="0.3">
      <c r="A126" s="108" t="s">
        <v>1759</v>
      </c>
      <c r="B126" s="107" t="s">
        <v>322</v>
      </c>
      <c r="C126" s="107" t="s">
        <v>321</v>
      </c>
      <c r="D126" s="104" t="s">
        <v>1758</v>
      </c>
      <c r="E126" s="210">
        <v>1</v>
      </c>
      <c r="F126" s="104"/>
      <c r="G126" s="104"/>
      <c r="H126" s="210"/>
    </row>
    <row r="127" spans="1:8" ht="81" x14ac:dyDescent="0.3">
      <c r="A127" s="105"/>
      <c r="B127" s="105"/>
      <c r="C127" s="105"/>
      <c r="D127" s="104" t="s">
        <v>1757</v>
      </c>
      <c r="E127" s="105"/>
      <c r="F127" s="104"/>
      <c r="G127" s="104"/>
      <c r="H127" s="105"/>
    </row>
    <row r="128" spans="1:8" x14ac:dyDescent="0.3">
      <c r="A128" s="108" t="s">
        <v>1756</v>
      </c>
      <c r="B128" s="107" t="s">
        <v>322</v>
      </c>
      <c r="C128" s="107" t="s">
        <v>321</v>
      </c>
      <c r="D128" s="104" t="s">
        <v>1755</v>
      </c>
      <c r="E128" s="210">
        <v>1</v>
      </c>
      <c r="F128" s="104"/>
      <c r="G128" s="104"/>
      <c r="H128" s="210"/>
    </row>
    <row r="129" spans="1:8" ht="81" x14ac:dyDescent="0.3">
      <c r="A129" s="105"/>
      <c r="B129" s="105"/>
      <c r="C129" s="105"/>
      <c r="D129" s="104" t="s">
        <v>1754</v>
      </c>
      <c r="E129" s="105"/>
      <c r="F129" s="104"/>
      <c r="G129" s="104"/>
      <c r="H129" s="105"/>
    </row>
    <row r="130" spans="1:8" x14ac:dyDescent="0.3">
      <c r="A130" s="108" t="s">
        <v>1753</v>
      </c>
      <c r="B130" s="107" t="s">
        <v>322</v>
      </c>
      <c r="C130" s="107" t="s">
        <v>321</v>
      </c>
      <c r="D130" s="104" t="s">
        <v>1752</v>
      </c>
      <c r="E130" s="210">
        <v>1</v>
      </c>
      <c r="F130" s="104"/>
      <c r="G130" s="104"/>
      <c r="H130" s="210"/>
    </row>
    <row r="131" spans="1:8" ht="81" x14ac:dyDescent="0.3">
      <c r="A131" s="105"/>
      <c r="B131" s="105"/>
      <c r="C131" s="105"/>
      <c r="D131" s="104" t="s">
        <v>1751</v>
      </c>
      <c r="E131" s="105"/>
      <c r="F131" s="104"/>
      <c r="G131" s="104"/>
      <c r="H131" s="105"/>
    </row>
    <row r="132" spans="1:8" x14ac:dyDescent="0.3">
      <c r="A132" s="108" t="s">
        <v>1750</v>
      </c>
      <c r="B132" s="107" t="s">
        <v>322</v>
      </c>
      <c r="C132" s="107" t="s">
        <v>321</v>
      </c>
      <c r="D132" s="104" t="s">
        <v>1749</v>
      </c>
      <c r="E132" s="210">
        <v>1</v>
      </c>
      <c r="F132" s="104"/>
      <c r="G132" s="104"/>
      <c r="H132" s="210"/>
    </row>
    <row r="133" spans="1:8" ht="81" x14ac:dyDescent="0.3">
      <c r="A133" s="105"/>
      <c r="B133" s="105"/>
      <c r="C133" s="105"/>
      <c r="D133" s="104" t="s">
        <v>1748</v>
      </c>
      <c r="E133" s="105"/>
      <c r="F133" s="104"/>
      <c r="G133" s="104"/>
      <c r="H133" s="105"/>
    </row>
    <row r="134" spans="1:8" x14ac:dyDescent="0.3">
      <c r="A134" s="108" t="s">
        <v>1747</v>
      </c>
      <c r="B134" s="107" t="s">
        <v>322</v>
      </c>
      <c r="C134" s="107" t="s">
        <v>321</v>
      </c>
      <c r="D134" s="104" t="s">
        <v>1746</v>
      </c>
      <c r="E134" s="210">
        <v>1</v>
      </c>
      <c r="F134" s="104"/>
      <c r="G134" s="104"/>
      <c r="H134" s="210"/>
    </row>
    <row r="135" spans="1:8" ht="81" x14ac:dyDescent="0.3">
      <c r="A135" s="105"/>
      <c r="B135" s="105"/>
      <c r="C135" s="105"/>
      <c r="D135" s="104" t="s">
        <v>1745</v>
      </c>
      <c r="E135" s="105"/>
      <c r="F135" s="104"/>
      <c r="G135" s="104"/>
      <c r="H135" s="105"/>
    </row>
    <row r="136" spans="1:8" x14ac:dyDescent="0.3">
      <c r="A136" s="108" t="s">
        <v>1744</v>
      </c>
      <c r="B136" s="107" t="s">
        <v>322</v>
      </c>
      <c r="C136" s="107" t="s">
        <v>321</v>
      </c>
      <c r="D136" s="104" t="s">
        <v>1743</v>
      </c>
      <c r="E136" s="210">
        <v>1</v>
      </c>
      <c r="F136" s="104"/>
      <c r="G136" s="104"/>
      <c r="H136" s="210"/>
    </row>
    <row r="137" spans="1:8" ht="81" x14ac:dyDescent="0.3">
      <c r="A137" s="105"/>
      <c r="B137" s="105"/>
      <c r="C137" s="105"/>
      <c r="D137" s="104" t="s">
        <v>1742</v>
      </c>
      <c r="E137" s="105"/>
      <c r="F137" s="104"/>
      <c r="G137" s="104"/>
      <c r="H137" s="105"/>
    </row>
    <row r="138" spans="1:8" x14ac:dyDescent="0.3">
      <c r="A138" s="108" t="s">
        <v>1741</v>
      </c>
      <c r="B138" s="107" t="s">
        <v>322</v>
      </c>
      <c r="C138" s="107" t="s">
        <v>321</v>
      </c>
      <c r="D138" s="104" t="s">
        <v>1740</v>
      </c>
      <c r="E138" s="210">
        <v>1</v>
      </c>
      <c r="F138" s="104"/>
      <c r="G138" s="104"/>
      <c r="H138" s="210"/>
    </row>
    <row r="139" spans="1:8" ht="81" x14ac:dyDescent="0.3">
      <c r="A139" s="105"/>
      <c r="B139" s="105"/>
      <c r="C139" s="105"/>
      <c r="D139" s="104" t="s">
        <v>1739</v>
      </c>
      <c r="E139" s="105"/>
      <c r="F139" s="104"/>
      <c r="G139" s="104"/>
      <c r="H139" s="105"/>
    </row>
    <row r="140" spans="1:8" x14ac:dyDescent="0.3">
      <c r="A140" s="108" t="s">
        <v>1738</v>
      </c>
      <c r="B140" s="107" t="s">
        <v>322</v>
      </c>
      <c r="C140" s="107" t="s">
        <v>321</v>
      </c>
      <c r="D140" s="104" t="s">
        <v>1737</v>
      </c>
      <c r="E140" s="210">
        <v>1</v>
      </c>
      <c r="F140" s="104"/>
      <c r="G140" s="104"/>
      <c r="H140" s="210"/>
    </row>
    <row r="141" spans="1:8" ht="81" x14ac:dyDescent="0.3">
      <c r="A141" s="105"/>
      <c r="B141" s="105"/>
      <c r="C141" s="105"/>
      <c r="D141" s="104" t="s">
        <v>1736</v>
      </c>
      <c r="E141" s="105"/>
      <c r="F141" s="104"/>
      <c r="G141" s="104"/>
      <c r="H141" s="105"/>
    </row>
    <row r="142" spans="1:8" x14ac:dyDescent="0.3">
      <c r="A142" s="108" t="s">
        <v>1735</v>
      </c>
      <c r="B142" s="107" t="s">
        <v>322</v>
      </c>
      <c r="C142" s="107" t="s">
        <v>321</v>
      </c>
      <c r="D142" s="104" t="s">
        <v>1734</v>
      </c>
      <c r="E142" s="210">
        <v>1</v>
      </c>
      <c r="F142" s="104"/>
      <c r="G142" s="104"/>
      <c r="H142" s="210"/>
    </row>
    <row r="143" spans="1:8" ht="81" x14ac:dyDescent="0.3">
      <c r="A143" s="105"/>
      <c r="B143" s="105"/>
      <c r="C143" s="105"/>
      <c r="D143" s="104" t="s">
        <v>1733</v>
      </c>
      <c r="E143" s="105"/>
      <c r="F143" s="104"/>
      <c r="G143" s="104"/>
      <c r="H143" s="105"/>
    </row>
    <row r="144" spans="1:8" x14ac:dyDescent="0.3">
      <c r="A144" s="108" t="s">
        <v>1732</v>
      </c>
      <c r="B144" s="107" t="s">
        <v>322</v>
      </c>
      <c r="C144" s="107" t="s">
        <v>321</v>
      </c>
      <c r="D144" s="104" t="s">
        <v>1731</v>
      </c>
      <c r="E144" s="210">
        <v>1</v>
      </c>
      <c r="F144" s="104"/>
      <c r="G144" s="104"/>
      <c r="H144" s="210"/>
    </row>
    <row r="145" spans="1:8" ht="81" x14ac:dyDescent="0.3">
      <c r="A145" s="105"/>
      <c r="B145" s="105"/>
      <c r="C145" s="105"/>
      <c r="D145" s="104" t="s">
        <v>1730</v>
      </c>
      <c r="E145" s="105"/>
      <c r="F145" s="104"/>
      <c r="G145" s="104"/>
      <c r="H145" s="105"/>
    </row>
    <row r="146" spans="1:8" x14ac:dyDescent="0.3">
      <c r="A146" s="108" t="s">
        <v>1729</v>
      </c>
      <c r="B146" s="107" t="s">
        <v>322</v>
      </c>
      <c r="C146" s="107" t="s">
        <v>321</v>
      </c>
      <c r="D146" s="104" t="s">
        <v>1728</v>
      </c>
      <c r="E146" s="210">
        <v>1</v>
      </c>
      <c r="F146" s="104"/>
      <c r="G146" s="104"/>
      <c r="H146" s="210"/>
    </row>
    <row r="147" spans="1:8" ht="81" x14ac:dyDescent="0.3">
      <c r="A147" s="105"/>
      <c r="B147" s="105"/>
      <c r="C147" s="105"/>
      <c r="D147" s="104" t="s">
        <v>1727</v>
      </c>
      <c r="E147" s="105"/>
      <c r="F147" s="104"/>
      <c r="G147" s="104"/>
      <c r="H147" s="105"/>
    </row>
    <row r="148" spans="1:8" x14ac:dyDescent="0.3">
      <c r="A148" s="108" t="s">
        <v>1726</v>
      </c>
      <c r="B148" s="107" t="s">
        <v>322</v>
      </c>
      <c r="C148" s="107" t="s">
        <v>321</v>
      </c>
      <c r="D148" s="104" t="s">
        <v>1725</v>
      </c>
      <c r="E148" s="210">
        <v>1</v>
      </c>
      <c r="F148" s="104"/>
      <c r="G148" s="104"/>
      <c r="H148" s="210"/>
    </row>
    <row r="149" spans="1:8" ht="81" x14ac:dyDescent="0.3">
      <c r="A149" s="105"/>
      <c r="B149" s="105"/>
      <c r="C149" s="105"/>
      <c r="D149" s="104" t="s">
        <v>1724</v>
      </c>
      <c r="E149" s="105"/>
      <c r="F149" s="104"/>
      <c r="G149" s="104"/>
      <c r="H149" s="105"/>
    </row>
    <row r="150" spans="1:8" x14ac:dyDescent="0.3">
      <c r="A150" s="108" t="s">
        <v>1723</v>
      </c>
      <c r="B150" s="107" t="s">
        <v>322</v>
      </c>
      <c r="C150" s="107" t="s">
        <v>321</v>
      </c>
      <c r="D150" s="104" t="s">
        <v>1722</v>
      </c>
      <c r="E150" s="210">
        <v>1</v>
      </c>
      <c r="F150" s="104"/>
      <c r="G150" s="104"/>
      <c r="H150" s="210"/>
    </row>
    <row r="151" spans="1:8" ht="81" x14ac:dyDescent="0.3">
      <c r="A151" s="105"/>
      <c r="B151" s="105"/>
      <c r="C151" s="105"/>
      <c r="D151" s="104" t="s">
        <v>1721</v>
      </c>
      <c r="E151" s="105"/>
      <c r="F151" s="104"/>
      <c r="G151" s="104"/>
      <c r="H151" s="105"/>
    </row>
    <row r="152" spans="1:8" x14ac:dyDescent="0.3">
      <c r="A152" s="108" t="s">
        <v>1720</v>
      </c>
      <c r="B152" s="107" t="s">
        <v>322</v>
      </c>
      <c r="C152" s="107" t="s">
        <v>321</v>
      </c>
      <c r="D152" s="104" t="s">
        <v>1719</v>
      </c>
      <c r="E152" s="210">
        <v>1</v>
      </c>
      <c r="F152" s="104"/>
      <c r="G152" s="104"/>
      <c r="H152" s="210"/>
    </row>
    <row r="153" spans="1:8" ht="81" x14ac:dyDescent="0.3">
      <c r="A153" s="105"/>
      <c r="B153" s="105"/>
      <c r="C153" s="105"/>
      <c r="D153" s="104" t="s">
        <v>1718</v>
      </c>
      <c r="E153" s="105"/>
      <c r="F153" s="104"/>
      <c r="G153" s="104"/>
      <c r="H153" s="105"/>
    </row>
    <row r="154" spans="1:8" x14ac:dyDescent="0.3">
      <c r="A154" s="108" t="s">
        <v>1717</v>
      </c>
      <c r="B154" s="107" t="s">
        <v>322</v>
      </c>
      <c r="C154" s="107" t="s">
        <v>321</v>
      </c>
      <c r="D154" s="104" t="s">
        <v>1716</v>
      </c>
      <c r="E154" s="210">
        <v>1</v>
      </c>
      <c r="F154" s="104"/>
      <c r="G154" s="104"/>
      <c r="H154" s="210"/>
    </row>
    <row r="155" spans="1:8" ht="81" x14ac:dyDescent="0.3">
      <c r="A155" s="105"/>
      <c r="B155" s="105"/>
      <c r="C155" s="105"/>
      <c r="D155" s="104" t="s">
        <v>1715</v>
      </c>
      <c r="E155" s="105"/>
      <c r="F155" s="104"/>
      <c r="G155" s="104"/>
      <c r="H155" s="105"/>
    </row>
    <row r="156" spans="1:8" x14ac:dyDescent="0.3">
      <c r="A156" s="108" t="s">
        <v>1714</v>
      </c>
      <c r="B156" s="107" t="s">
        <v>322</v>
      </c>
      <c r="C156" s="107" t="s">
        <v>321</v>
      </c>
      <c r="D156" s="104" t="s">
        <v>1713</v>
      </c>
      <c r="E156" s="210">
        <v>1</v>
      </c>
      <c r="F156" s="104"/>
      <c r="G156" s="104"/>
      <c r="H156" s="210"/>
    </row>
    <row r="157" spans="1:8" ht="81" x14ac:dyDescent="0.3">
      <c r="A157" s="105"/>
      <c r="B157" s="105"/>
      <c r="C157" s="105"/>
      <c r="D157" s="104" t="s">
        <v>1712</v>
      </c>
      <c r="E157" s="105"/>
      <c r="F157" s="104"/>
      <c r="G157" s="104"/>
      <c r="H157" s="105"/>
    </row>
    <row r="158" spans="1:8" x14ac:dyDescent="0.3">
      <c r="A158" s="108" t="s">
        <v>1711</v>
      </c>
      <c r="B158" s="107" t="s">
        <v>322</v>
      </c>
      <c r="C158" s="107" t="s">
        <v>321</v>
      </c>
      <c r="D158" s="104" t="s">
        <v>1710</v>
      </c>
      <c r="E158" s="210">
        <v>1</v>
      </c>
      <c r="F158" s="104"/>
      <c r="G158" s="104"/>
      <c r="H158" s="210"/>
    </row>
    <row r="159" spans="1:8" ht="81" x14ac:dyDescent="0.3">
      <c r="A159" s="105"/>
      <c r="B159" s="105"/>
      <c r="C159" s="105"/>
      <c r="D159" s="104" t="s">
        <v>1709</v>
      </c>
      <c r="E159" s="105"/>
      <c r="F159" s="104"/>
      <c r="G159" s="104"/>
      <c r="H159" s="105"/>
    </row>
    <row r="160" spans="1:8" x14ac:dyDescent="0.3">
      <c r="A160" s="108" t="s">
        <v>1708</v>
      </c>
      <c r="B160" s="107" t="s">
        <v>322</v>
      </c>
      <c r="C160" s="107" t="s">
        <v>321</v>
      </c>
      <c r="D160" s="104" t="s">
        <v>1707</v>
      </c>
      <c r="E160" s="210">
        <v>1</v>
      </c>
      <c r="F160" s="104"/>
      <c r="G160" s="104"/>
      <c r="H160" s="210"/>
    </row>
    <row r="161" spans="1:8" ht="81" x14ac:dyDescent="0.3">
      <c r="A161" s="105"/>
      <c r="B161" s="105"/>
      <c r="C161" s="105"/>
      <c r="D161" s="104" t="s">
        <v>1706</v>
      </c>
      <c r="E161" s="105"/>
      <c r="F161" s="104"/>
      <c r="G161" s="104"/>
      <c r="H161" s="105"/>
    </row>
    <row r="162" spans="1:8" x14ac:dyDescent="0.3">
      <c r="A162" s="108" t="s">
        <v>1705</v>
      </c>
      <c r="B162" s="107" t="s">
        <v>322</v>
      </c>
      <c r="C162" s="107" t="s">
        <v>321</v>
      </c>
      <c r="D162" s="104" t="s">
        <v>1704</v>
      </c>
      <c r="E162" s="210">
        <v>1</v>
      </c>
      <c r="F162" s="104"/>
      <c r="G162" s="104"/>
      <c r="H162" s="210"/>
    </row>
    <row r="163" spans="1:8" ht="81" x14ac:dyDescent="0.3">
      <c r="A163" s="105"/>
      <c r="B163" s="105"/>
      <c r="C163" s="105"/>
      <c r="D163" s="104" t="s">
        <v>1703</v>
      </c>
      <c r="E163" s="105"/>
      <c r="F163" s="104"/>
      <c r="G163" s="104"/>
      <c r="H163" s="105"/>
    </row>
    <row r="164" spans="1:8" x14ac:dyDescent="0.3">
      <c r="A164" s="108" t="s">
        <v>1702</v>
      </c>
      <c r="B164" s="107" t="s">
        <v>322</v>
      </c>
      <c r="C164" s="107" t="s">
        <v>321</v>
      </c>
      <c r="D164" s="104" t="s">
        <v>1701</v>
      </c>
      <c r="E164" s="210">
        <v>1</v>
      </c>
      <c r="F164" s="104"/>
      <c r="G164" s="104"/>
      <c r="H164" s="210"/>
    </row>
    <row r="165" spans="1:8" ht="81" x14ac:dyDescent="0.3">
      <c r="A165" s="105"/>
      <c r="B165" s="105"/>
      <c r="C165" s="105"/>
      <c r="D165" s="104" t="s">
        <v>1700</v>
      </c>
      <c r="E165" s="105"/>
      <c r="F165" s="104"/>
      <c r="G165" s="104"/>
      <c r="H165" s="105"/>
    </row>
    <row r="166" spans="1:8" x14ac:dyDescent="0.3">
      <c r="A166" s="108" t="s">
        <v>1699</v>
      </c>
      <c r="B166" s="107" t="s">
        <v>322</v>
      </c>
      <c r="C166" s="107" t="s">
        <v>321</v>
      </c>
      <c r="D166" s="104" t="s">
        <v>1698</v>
      </c>
      <c r="E166" s="210">
        <v>1</v>
      </c>
      <c r="F166" s="104"/>
      <c r="G166" s="104"/>
      <c r="H166" s="210"/>
    </row>
    <row r="167" spans="1:8" ht="81" x14ac:dyDescent="0.3">
      <c r="A167" s="105"/>
      <c r="B167" s="105"/>
      <c r="C167" s="105"/>
      <c r="D167" s="104" t="s">
        <v>1697</v>
      </c>
      <c r="E167" s="105"/>
      <c r="F167" s="104"/>
      <c r="G167" s="104"/>
      <c r="H167" s="105"/>
    </row>
    <row r="168" spans="1:8" x14ac:dyDescent="0.3">
      <c r="A168" s="108" t="s">
        <v>1696</v>
      </c>
      <c r="B168" s="107" t="s">
        <v>322</v>
      </c>
      <c r="C168" s="107" t="s">
        <v>321</v>
      </c>
      <c r="D168" s="104" t="s">
        <v>1695</v>
      </c>
      <c r="E168" s="210">
        <v>1</v>
      </c>
      <c r="F168" s="104"/>
      <c r="G168" s="104"/>
      <c r="H168" s="210"/>
    </row>
    <row r="169" spans="1:8" ht="81" x14ac:dyDescent="0.3">
      <c r="A169" s="105"/>
      <c r="B169" s="105"/>
      <c r="C169" s="105"/>
      <c r="D169" s="104" t="s">
        <v>1694</v>
      </c>
      <c r="E169" s="105"/>
      <c r="F169" s="104"/>
      <c r="G169" s="104"/>
      <c r="H169" s="105"/>
    </row>
    <row r="170" spans="1:8" x14ac:dyDescent="0.3">
      <c r="A170" s="114" t="s">
        <v>1693</v>
      </c>
      <c r="B170" s="114" t="s">
        <v>157</v>
      </c>
      <c r="C170" s="114" t="s">
        <v>156</v>
      </c>
      <c r="D170" s="112" t="s">
        <v>1692</v>
      </c>
      <c r="E170" s="113"/>
      <c r="F170" s="112"/>
      <c r="G170" s="112"/>
      <c r="H170" s="113"/>
    </row>
    <row r="171" spans="1:8" x14ac:dyDescent="0.3">
      <c r="A171" s="105"/>
      <c r="B171" s="107" t="s">
        <v>322</v>
      </c>
      <c r="C171" s="107" t="s">
        <v>321</v>
      </c>
      <c r="D171" s="116" t="s">
        <v>1691</v>
      </c>
      <c r="E171" s="210">
        <v>1</v>
      </c>
      <c r="F171" s="104"/>
      <c r="G171" s="104"/>
      <c r="H171" s="210"/>
    </row>
    <row r="172" spans="1:8" ht="40.5" x14ac:dyDescent="0.3">
      <c r="A172" s="105"/>
      <c r="B172" s="107"/>
      <c r="C172" s="107"/>
      <c r="D172" s="116" t="s">
        <v>1672</v>
      </c>
      <c r="E172" s="210"/>
      <c r="F172" s="104"/>
      <c r="G172" s="104"/>
      <c r="H172" s="210"/>
    </row>
    <row r="173" spans="1:8" x14ac:dyDescent="0.3">
      <c r="A173" s="105"/>
      <c r="B173" s="107" t="s">
        <v>322</v>
      </c>
      <c r="C173" s="107" t="s">
        <v>321</v>
      </c>
      <c r="D173" s="116" t="s">
        <v>1690</v>
      </c>
      <c r="E173" s="210">
        <v>1</v>
      </c>
      <c r="F173" s="104"/>
      <c r="G173" s="104"/>
      <c r="H173" s="210"/>
    </row>
    <row r="174" spans="1:8" ht="40.5" x14ac:dyDescent="0.3">
      <c r="A174" s="105"/>
      <c r="B174" s="107"/>
      <c r="C174" s="107"/>
      <c r="D174" s="116" t="s">
        <v>1672</v>
      </c>
      <c r="E174" s="210"/>
      <c r="F174" s="104"/>
      <c r="G174" s="104"/>
      <c r="H174" s="210"/>
    </row>
    <row r="175" spans="1:8" x14ac:dyDescent="0.3">
      <c r="A175" s="105"/>
      <c r="B175" s="107" t="s">
        <v>322</v>
      </c>
      <c r="C175" s="107" t="s">
        <v>321</v>
      </c>
      <c r="D175" s="116" t="s">
        <v>1689</v>
      </c>
      <c r="E175" s="210">
        <v>1</v>
      </c>
      <c r="F175" s="104"/>
      <c r="G175" s="104"/>
      <c r="H175" s="210"/>
    </row>
    <row r="176" spans="1:8" ht="40.5" x14ac:dyDescent="0.3">
      <c r="A176" s="105"/>
      <c r="B176" s="107"/>
      <c r="C176" s="107"/>
      <c r="D176" s="116" t="s">
        <v>1672</v>
      </c>
      <c r="E176" s="210"/>
      <c r="F176" s="104"/>
      <c r="G176" s="104"/>
      <c r="H176" s="210"/>
    </row>
    <row r="177" spans="1:8" x14ac:dyDescent="0.3">
      <c r="A177" s="105"/>
      <c r="B177" s="107" t="s">
        <v>322</v>
      </c>
      <c r="C177" s="107" t="s">
        <v>321</v>
      </c>
      <c r="D177" s="116" t="s">
        <v>1688</v>
      </c>
      <c r="E177" s="210">
        <v>1</v>
      </c>
      <c r="F177" s="104"/>
      <c r="G177" s="104"/>
      <c r="H177" s="210"/>
    </row>
    <row r="178" spans="1:8" ht="40.5" x14ac:dyDescent="0.3">
      <c r="A178" s="105"/>
      <c r="B178" s="107"/>
      <c r="C178" s="107"/>
      <c r="D178" s="116" t="s">
        <v>1672</v>
      </c>
      <c r="E178" s="210"/>
      <c r="F178" s="104"/>
      <c r="G178" s="104"/>
      <c r="H178" s="210"/>
    </row>
    <row r="179" spans="1:8" x14ac:dyDescent="0.3">
      <c r="A179" s="105"/>
      <c r="B179" s="107" t="s">
        <v>322</v>
      </c>
      <c r="C179" s="107" t="s">
        <v>321</v>
      </c>
      <c r="D179" s="116" t="s">
        <v>1687</v>
      </c>
      <c r="E179" s="210">
        <v>1</v>
      </c>
      <c r="F179" s="104"/>
      <c r="G179" s="104"/>
      <c r="H179" s="210"/>
    </row>
    <row r="180" spans="1:8" ht="40.5" x14ac:dyDescent="0.3">
      <c r="A180" s="105"/>
      <c r="B180" s="107"/>
      <c r="C180" s="107"/>
      <c r="D180" s="116" t="s">
        <v>1672</v>
      </c>
      <c r="E180" s="210"/>
      <c r="F180" s="104"/>
      <c r="G180" s="104"/>
      <c r="H180" s="210"/>
    </row>
    <row r="181" spans="1:8" x14ac:dyDescent="0.3">
      <c r="A181" s="105"/>
      <c r="B181" s="107" t="s">
        <v>322</v>
      </c>
      <c r="C181" s="107" t="s">
        <v>321</v>
      </c>
      <c r="D181" s="116" t="s">
        <v>1686</v>
      </c>
      <c r="E181" s="210">
        <v>1</v>
      </c>
      <c r="F181" s="104"/>
      <c r="G181" s="104"/>
      <c r="H181" s="210"/>
    </row>
    <row r="182" spans="1:8" ht="40.5" x14ac:dyDescent="0.3">
      <c r="A182" s="105"/>
      <c r="B182" s="107"/>
      <c r="C182" s="107"/>
      <c r="D182" s="116" t="s">
        <v>1672</v>
      </c>
      <c r="E182" s="210"/>
      <c r="F182" s="104"/>
      <c r="G182" s="104"/>
      <c r="H182" s="210"/>
    </row>
    <row r="183" spans="1:8" x14ac:dyDescent="0.3">
      <c r="A183" s="105"/>
      <c r="B183" s="107" t="s">
        <v>322</v>
      </c>
      <c r="C183" s="107" t="s">
        <v>321</v>
      </c>
      <c r="D183" s="116" t="s">
        <v>1685</v>
      </c>
      <c r="E183" s="210">
        <v>1</v>
      </c>
      <c r="F183" s="104"/>
      <c r="G183" s="104"/>
      <c r="H183" s="210"/>
    </row>
    <row r="184" spans="1:8" ht="40.5" x14ac:dyDescent="0.3">
      <c r="A184" s="105"/>
      <c r="B184" s="107"/>
      <c r="C184" s="107"/>
      <c r="D184" s="116" t="s">
        <v>1672</v>
      </c>
      <c r="E184" s="210"/>
      <c r="F184" s="104"/>
      <c r="G184" s="104"/>
      <c r="H184" s="210"/>
    </row>
    <row r="185" spans="1:8" x14ac:dyDescent="0.3">
      <c r="A185" s="105"/>
      <c r="B185" s="107" t="s">
        <v>322</v>
      </c>
      <c r="C185" s="107" t="s">
        <v>321</v>
      </c>
      <c r="D185" s="116" t="s">
        <v>1684</v>
      </c>
      <c r="E185" s="210">
        <v>1</v>
      </c>
      <c r="F185" s="104"/>
      <c r="G185" s="104"/>
      <c r="H185" s="210"/>
    </row>
    <row r="186" spans="1:8" ht="40.5" x14ac:dyDescent="0.3">
      <c r="A186" s="105"/>
      <c r="B186" s="107"/>
      <c r="C186" s="107"/>
      <c r="D186" s="116" t="s">
        <v>1672</v>
      </c>
      <c r="E186" s="210"/>
      <c r="F186" s="104"/>
      <c r="G186" s="104"/>
      <c r="H186" s="210"/>
    </row>
    <row r="187" spans="1:8" x14ac:dyDescent="0.3">
      <c r="A187" s="105"/>
      <c r="B187" s="107" t="s">
        <v>322</v>
      </c>
      <c r="C187" s="107" t="s">
        <v>321</v>
      </c>
      <c r="D187" s="116" t="s">
        <v>1683</v>
      </c>
      <c r="E187" s="210">
        <v>1</v>
      </c>
      <c r="F187" s="104"/>
      <c r="G187" s="104"/>
      <c r="H187" s="210"/>
    </row>
    <row r="188" spans="1:8" ht="40.5" x14ac:dyDescent="0.3">
      <c r="A188" s="105"/>
      <c r="B188" s="107"/>
      <c r="C188" s="107"/>
      <c r="D188" s="116" t="s">
        <v>1672</v>
      </c>
      <c r="E188" s="210"/>
      <c r="F188" s="104"/>
      <c r="G188" s="104"/>
      <c r="H188" s="210"/>
    </row>
    <row r="189" spans="1:8" x14ac:dyDescent="0.3">
      <c r="A189" s="105"/>
      <c r="B189" s="107" t="s">
        <v>322</v>
      </c>
      <c r="C189" s="107" t="s">
        <v>321</v>
      </c>
      <c r="D189" s="116" t="s">
        <v>1682</v>
      </c>
      <c r="E189" s="210">
        <v>1</v>
      </c>
      <c r="F189" s="104"/>
      <c r="G189" s="104"/>
      <c r="H189" s="210"/>
    </row>
    <row r="190" spans="1:8" ht="40.5" x14ac:dyDescent="0.3">
      <c r="A190" s="105"/>
      <c r="B190" s="107"/>
      <c r="C190" s="107"/>
      <c r="D190" s="116" t="s">
        <v>1672</v>
      </c>
      <c r="E190" s="210"/>
      <c r="F190" s="104"/>
      <c r="G190" s="104"/>
      <c r="H190" s="210"/>
    </row>
    <row r="191" spans="1:8" x14ac:dyDescent="0.3">
      <c r="A191" s="105"/>
      <c r="B191" s="107" t="s">
        <v>322</v>
      </c>
      <c r="C191" s="107" t="s">
        <v>321</v>
      </c>
      <c r="D191" s="116" t="s">
        <v>1681</v>
      </c>
      <c r="E191" s="210">
        <v>1</v>
      </c>
      <c r="F191" s="104"/>
      <c r="G191" s="104"/>
      <c r="H191" s="210"/>
    </row>
    <row r="192" spans="1:8" ht="40.5" x14ac:dyDescent="0.3">
      <c r="A192" s="105"/>
      <c r="B192" s="107"/>
      <c r="C192" s="107"/>
      <c r="D192" s="116" t="s">
        <v>1672</v>
      </c>
      <c r="E192" s="210"/>
      <c r="F192" s="104"/>
      <c r="G192" s="104"/>
      <c r="H192" s="210"/>
    </row>
    <row r="193" spans="1:8" x14ac:dyDescent="0.3">
      <c r="A193" s="105"/>
      <c r="B193" s="107" t="s">
        <v>322</v>
      </c>
      <c r="C193" s="107" t="s">
        <v>321</v>
      </c>
      <c r="D193" s="116" t="s">
        <v>1680</v>
      </c>
      <c r="E193" s="210">
        <v>1</v>
      </c>
      <c r="F193" s="104"/>
      <c r="G193" s="104"/>
      <c r="H193" s="210"/>
    </row>
    <row r="194" spans="1:8" ht="40.5" x14ac:dyDescent="0.3">
      <c r="A194" s="105"/>
      <c r="B194" s="107"/>
      <c r="C194" s="107"/>
      <c r="D194" s="116" t="s">
        <v>1672</v>
      </c>
      <c r="E194" s="210"/>
      <c r="F194" s="104"/>
      <c r="G194" s="104"/>
      <c r="H194" s="210"/>
    </row>
    <row r="195" spans="1:8" x14ac:dyDescent="0.3">
      <c r="A195" s="105"/>
      <c r="B195" s="107" t="s">
        <v>322</v>
      </c>
      <c r="C195" s="107" t="s">
        <v>321</v>
      </c>
      <c r="D195" s="116" t="s">
        <v>1679</v>
      </c>
      <c r="E195" s="210">
        <v>1</v>
      </c>
      <c r="F195" s="104"/>
      <c r="G195" s="104"/>
      <c r="H195" s="210"/>
    </row>
    <row r="196" spans="1:8" ht="40.5" x14ac:dyDescent="0.3">
      <c r="A196" s="105"/>
      <c r="B196" s="107"/>
      <c r="C196" s="107"/>
      <c r="D196" s="116" t="s">
        <v>1672</v>
      </c>
      <c r="E196" s="210"/>
      <c r="F196" s="104"/>
      <c r="G196" s="104"/>
      <c r="H196" s="210"/>
    </row>
    <row r="197" spans="1:8" x14ac:dyDescent="0.3">
      <c r="A197" s="105"/>
      <c r="B197" s="107" t="s">
        <v>322</v>
      </c>
      <c r="C197" s="107" t="s">
        <v>321</v>
      </c>
      <c r="D197" s="116" t="s">
        <v>1678</v>
      </c>
      <c r="E197" s="210">
        <v>1</v>
      </c>
      <c r="F197" s="104"/>
      <c r="G197" s="104"/>
      <c r="H197" s="210"/>
    </row>
    <row r="198" spans="1:8" ht="40.5" x14ac:dyDescent="0.3">
      <c r="A198" s="105"/>
      <c r="B198" s="107"/>
      <c r="C198" s="107"/>
      <c r="D198" s="116" t="s">
        <v>1672</v>
      </c>
      <c r="E198" s="210"/>
      <c r="F198" s="104"/>
      <c r="G198" s="104"/>
      <c r="H198" s="210"/>
    </row>
    <row r="199" spans="1:8" x14ac:dyDescent="0.3">
      <c r="A199" s="105"/>
      <c r="B199" s="107" t="s">
        <v>322</v>
      </c>
      <c r="C199" s="107" t="s">
        <v>321</v>
      </c>
      <c r="D199" s="116" t="s">
        <v>1677</v>
      </c>
      <c r="E199" s="210">
        <v>1</v>
      </c>
      <c r="F199" s="104"/>
      <c r="G199" s="104"/>
      <c r="H199" s="210"/>
    </row>
    <row r="200" spans="1:8" ht="40.5" x14ac:dyDescent="0.3">
      <c r="A200" s="105"/>
      <c r="B200" s="107"/>
      <c r="C200" s="107"/>
      <c r="D200" s="116" t="s">
        <v>1672</v>
      </c>
      <c r="E200" s="210"/>
      <c r="F200" s="104"/>
      <c r="G200" s="104"/>
      <c r="H200" s="210"/>
    </row>
    <row r="201" spans="1:8" x14ac:dyDescent="0.3">
      <c r="A201" s="105"/>
      <c r="B201" s="107" t="s">
        <v>322</v>
      </c>
      <c r="C201" s="107" t="s">
        <v>321</v>
      </c>
      <c r="D201" s="116" t="s">
        <v>1676</v>
      </c>
      <c r="E201" s="210">
        <v>1</v>
      </c>
      <c r="F201" s="104"/>
      <c r="G201" s="104"/>
      <c r="H201" s="210"/>
    </row>
    <row r="202" spans="1:8" ht="40.5" x14ac:dyDescent="0.3">
      <c r="A202" s="105"/>
      <c r="B202" s="107"/>
      <c r="C202" s="107"/>
      <c r="D202" s="116" t="s">
        <v>1672</v>
      </c>
      <c r="E202" s="210"/>
      <c r="F202" s="104"/>
      <c r="G202" s="104"/>
      <c r="H202" s="210"/>
    </row>
    <row r="203" spans="1:8" x14ac:dyDescent="0.3">
      <c r="A203" s="105"/>
      <c r="B203" s="107" t="s">
        <v>322</v>
      </c>
      <c r="C203" s="107" t="s">
        <v>321</v>
      </c>
      <c r="D203" s="116" t="s">
        <v>1675</v>
      </c>
      <c r="E203" s="210">
        <v>1</v>
      </c>
      <c r="F203" s="104"/>
      <c r="G203" s="104"/>
      <c r="H203" s="210"/>
    </row>
    <row r="204" spans="1:8" ht="40.5" x14ac:dyDescent="0.3">
      <c r="A204" s="105"/>
      <c r="B204" s="107"/>
      <c r="C204" s="107"/>
      <c r="D204" s="116" t="s">
        <v>1672</v>
      </c>
      <c r="E204" s="210"/>
      <c r="F204" s="104"/>
      <c r="G204" s="104"/>
      <c r="H204" s="210"/>
    </row>
    <row r="205" spans="1:8" x14ac:dyDescent="0.3">
      <c r="A205" s="105"/>
      <c r="B205" s="107" t="s">
        <v>322</v>
      </c>
      <c r="C205" s="107" t="s">
        <v>321</v>
      </c>
      <c r="D205" s="116" t="s">
        <v>1674</v>
      </c>
      <c r="E205" s="210">
        <v>1</v>
      </c>
      <c r="F205" s="104"/>
      <c r="G205" s="104"/>
      <c r="H205" s="210"/>
    </row>
    <row r="206" spans="1:8" ht="40.5" x14ac:dyDescent="0.3">
      <c r="A206" s="105"/>
      <c r="B206" s="107"/>
      <c r="C206" s="107"/>
      <c r="D206" s="116" t="s">
        <v>1672</v>
      </c>
      <c r="E206" s="210"/>
      <c r="F206" s="104"/>
      <c r="G206" s="104"/>
      <c r="H206" s="210"/>
    </row>
    <row r="207" spans="1:8" x14ac:dyDescent="0.3">
      <c r="A207" s="105"/>
      <c r="B207" s="107" t="s">
        <v>322</v>
      </c>
      <c r="C207" s="107" t="s">
        <v>321</v>
      </c>
      <c r="D207" s="116" t="s">
        <v>1673</v>
      </c>
      <c r="E207" s="210">
        <v>1</v>
      </c>
      <c r="F207" s="104"/>
      <c r="G207" s="104"/>
      <c r="H207" s="210"/>
    </row>
    <row r="208" spans="1:8" ht="40.5" x14ac:dyDescent="0.3">
      <c r="A208" s="105"/>
      <c r="B208" s="107"/>
      <c r="C208" s="107"/>
      <c r="D208" s="116" t="s">
        <v>1672</v>
      </c>
      <c r="E208" s="210"/>
      <c r="F208" s="104"/>
      <c r="G208" s="104"/>
      <c r="H208" s="210"/>
    </row>
    <row r="209" spans="1:8" x14ac:dyDescent="0.3">
      <c r="A209" s="111" t="s">
        <v>1671</v>
      </c>
      <c r="B209" s="111" t="s">
        <v>157</v>
      </c>
      <c r="C209" s="111" t="s">
        <v>156</v>
      </c>
      <c r="D209" s="109" t="s">
        <v>1670</v>
      </c>
      <c r="E209" s="110"/>
      <c r="F209" s="109"/>
      <c r="G209" s="109"/>
      <c r="H209" s="110"/>
    </row>
    <row r="210" spans="1:8" x14ac:dyDescent="0.3">
      <c r="A210" s="114" t="s">
        <v>1669</v>
      </c>
      <c r="B210" s="114" t="s">
        <v>157</v>
      </c>
      <c r="C210" s="114" t="s">
        <v>156</v>
      </c>
      <c r="D210" s="112" t="s">
        <v>1668</v>
      </c>
      <c r="E210" s="113"/>
      <c r="F210" s="112"/>
      <c r="G210" s="112"/>
      <c r="H210" s="113"/>
    </row>
    <row r="211" spans="1:8" x14ac:dyDescent="0.3">
      <c r="A211" s="108" t="s">
        <v>1667</v>
      </c>
      <c r="B211" s="107" t="s">
        <v>322</v>
      </c>
      <c r="C211" s="107" t="s">
        <v>321</v>
      </c>
      <c r="D211" s="104" t="s">
        <v>1666</v>
      </c>
      <c r="E211" s="210">
        <f>1</f>
        <v>1</v>
      </c>
      <c r="F211" s="104"/>
      <c r="G211" s="104"/>
      <c r="H211" s="210"/>
    </row>
    <row r="212" spans="1:8" ht="409.5" x14ac:dyDescent="0.3">
      <c r="A212" s="105"/>
      <c r="B212" s="105"/>
      <c r="C212" s="105"/>
      <c r="D212" s="104" t="s">
        <v>1665</v>
      </c>
      <c r="E212" s="105"/>
      <c r="F212" s="104"/>
      <c r="G212" s="104"/>
      <c r="H212" s="105"/>
    </row>
    <row r="213" spans="1:8" x14ac:dyDescent="0.3">
      <c r="A213" s="107" t="s">
        <v>1664</v>
      </c>
      <c r="B213" s="107" t="s">
        <v>994</v>
      </c>
      <c r="C213" s="107" t="s">
        <v>123</v>
      </c>
      <c r="D213" s="104" t="s">
        <v>1065</v>
      </c>
      <c r="E213" s="213">
        <v>0.318</v>
      </c>
      <c r="F213" s="104"/>
      <c r="G213" s="104"/>
      <c r="H213" s="213"/>
    </row>
    <row r="214" spans="1:8" x14ac:dyDescent="0.3">
      <c r="A214" s="107" t="s">
        <v>1663</v>
      </c>
      <c r="B214" s="107" t="s">
        <v>994</v>
      </c>
      <c r="C214" s="107" t="s">
        <v>123</v>
      </c>
      <c r="D214" s="104" t="s">
        <v>1063</v>
      </c>
      <c r="E214" s="213">
        <v>0.68200000000000005</v>
      </c>
      <c r="F214" s="104"/>
      <c r="G214" s="104"/>
      <c r="H214" s="213"/>
    </row>
    <row r="215" spans="1:8" x14ac:dyDescent="0.3">
      <c r="A215" s="108" t="s">
        <v>1662</v>
      </c>
      <c r="B215" s="107" t="s">
        <v>322</v>
      </c>
      <c r="C215" s="107" t="s">
        <v>321</v>
      </c>
      <c r="D215" s="104" t="s">
        <v>1661</v>
      </c>
      <c r="E215" s="210">
        <f>1</f>
        <v>1</v>
      </c>
      <c r="F215" s="104"/>
      <c r="G215" s="104"/>
      <c r="H215" s="210"/>
    </row>
    <row r="216" spans="1:8" ht="409.5" x14ac:dyDescent="0.3">
      <c r="A216" s="105"/>
      <c r="B216" s="105"/>
      <c r="C216" s="105"/>
      <c r="D216" s="104" t="s">
        <v>1614</v>
      </c>
      <c r="E216" s="105"/>
      <c r="F216" s="104"/>
      <c r="G216" s="104"/>
      <c r="H216" s="105"/>
    </row>
    <row r="217" spans="1:8" x14ac:dyDescent="0.3">
      <c r="A217" s="107" t="s">
        <v>1660</v>
      </c>
      <c r="B217" s="107" t="s">
        <v>994</v>
      </c>
      <c r="C217" s="107" t="s">
        <v>123</v>
      </c>
      <c r="D217" s="104" t="s">
        <v>1065</v>
      </c>
      <c r="E217" s="213">
        <v>0.79900000000000004</v>
      </c>
      <c r="F217" s="104"/>
      <c r="G217" s="104"/>
      <c r="H217" s="213"/>
    </row>
    <row r="218" spans="1:8" x14ac:dyDescent="0.3">
      <c r="A218" s="107" t="s">
        <v>1659</v>
      </c>
      <c r="B218" s="107" t="s">
        <v>994</v>
      </c>
      <c r="C218" s="107" t="s">
        <v>123</v>
      </c>
      <c r="D218" s="104" t="s">
        <v>1063</v>
      </c>
      <c r="E218" s="213">
        <v>0.20100000000000001</v>
      </c>
      <c r="F218" s="104"/>
      <c r="G218" s="104"/>
      <c r="H218" s="213"/>
    </row>
    <row r="219" spans="1:8" x14ac:dyDescent="0.3">
      <c r="A219" s="108" t="s">
        <v>1658</v>
      </c>
      <c r="B219" s="107" t="s">
        <v>322</v>
      </c>
      <c r="C219" s="107" t="s">
        <v>321</v>
      </c>
      <c r="D219" s="104" t="s">
        <v>1657</v>
      </c>
      <c r="E219" s="210">
        <f>1</f>
        <v>1</v>
      </c>
      <c r="F219" s="104"/>
      <c r="G219" s="104"/>
      <c r="H219" s="210"/>
    </row>
    <row r="220" spans="1:8" ht="409.5" x14ac:dyDescent="0.3">
      <c r="A220" s="105"/>
      <c r="B220" s="105"/>
      <c r="C220" s="105"/>
      <c r="D220" s="104" t="s">
        <v>1614</v>
      </c>
      <c r="E220" s="105"/>
      <c r="F220" s="104"/>
      <c r="G220" s="104"/>
      <c r="H220" s="105"/>
    </row>
    <row r="221" spans="1:8" x14ac:dyDescent="0.3">
      <c r="A221" s="107" t="s">
        <v>1656</v>
      </c>
      <c r="B221" s="107" t="s">
        <v>994</v>
      </c>
      <c r="C221" s="107" t="s">
        <v>123</v>
      </c>
      <c r="D221" s="104" t="s">
        <v>1065</v>
      </c>
      <c r="E221" s="213">
        <v>0.79900000000000004</v>
      </c>
      <c r="F221" s="104"/>
      <c r="G221" s="104"/>
      <c r="H221" s="213"/>
    </row>
    <row r="222" spans="1:8" x14ac:dyDescent="0.3">
      <c r="A222" s="107" t="s">
        <v>1655</v>
      </c>
      <c r="B222" s="107" t="s">
        <v>994</v>
      </c>
      <c r="C222" s="107" t="s">
        <v>123</v>
      </c>
      <c r="D222" s="104" t="s">
        <v>1063</v>
      </c>
      <c r="E222" s="213">
        <v>0.20100000000000001</v>
      </c>
      <c r="F222" s="104"/>
      <c r="G222" s="104"/>
      <c r="H222" s="213"/>
    </row>
    <row r="223" spans="1:8" x14ac:dyDescent="0.3">
      <c r="A223" s="108" t="s">
        <v>1654</v>
      </c>
      <c r="B223" s="107" t="s">
        <v>322</v>
      </c>
      <c r="C223" s="107" t="s">
        <v>321</v>
      </c>
      <c r="D223" s="104" t="s">
        <v>1653</v>
      </c>
      <c r="E223" s="210">
        <f>1</f>
        <v>1</v>
      </c>
      <c r="F223" s="104"/>
      <c r="G223" s="104"/>
      <c r="H223" s="210"/>
    </row>
    <row r="224" spans="1:8" ht="409.5" x14ac:dyDescent="0.3">
      <c r="A224" s="105"/>
      <c r="B224" s="105"/>
      <c r="C224" s="105"/>
      <c r="D224" s="104" t="s">
        <v>1652</v>
      </c>
      <c r="E224" s="105"/>
      <c r="F224" s="104"/>
      <c r="G224" s="104"/>
      <c r="H224" s="105"/>
    </row>
    <row r="225" spans="1:8" x14ac:dyDescent="0.3">
      <c r="A225" s="107" t="s">
        <v>1651</v>
      </c>
      <c r="B225" s="107" t="s">
        <v>994</v>
      </c>
      <c r="C225" s="107" t="s">
        <v>123</v>
      </c>
      <c r="D225" s="104" t="s">
        <v>1065</v>
      </c>
      <c r="E225" s="213">
        <v>0.21099999999999999</v>
      </c>
      <c r="F225" s="104"/>
      <c r="G225" s="104"/>
      <c r="H225" s="213"/>
    </row>
    <row r="226" spans="1:8" x14ac:dyDescent="0.3">
      <c r="A226" s="107" t="s">
        <v>1650</v>
      </c>
      <c r="B226" s="107" t="s">
        <v>994</v>
      </c>
      <c r="C226" s="107" t="s">
        <v>123</v>
      </c>
      <c r="D226" s="104" t="s">
        <v>1063</v>
      </c>
      <c r="E226" s="213">
        <v>0.78900000000000003</v>
      </c>
      <c r="F226" s="104"/>
      <c r="G226" s="104"/>
      <c r="H226" s="213"/>
    </row>
    <row r="227" spans="1:8" x14ac:dyDescent="0.3">
      <c r="A227" s="108" t="s">
        <v>1649</v>
      </c>
      <c r="B227" s="107" t="s">
        <v>322</v>
      </c>
      <c r="C227" s="107" t="s">
        <v>321</v>
      </c>
      <c r="D227" s="104" t="s">
        <v>1648</v>
      </c>
      <c r="E227" s="210">
        <f>1</f>
        <v>1</v>
      </c>
      <c r="F227" s="104"/>
      <c r="G227" s="104"/>
      <c r="H227" s="210"/>
    </row>
    <row r="228" spans="1:8" ht="409.5" x14ac:dyDescent="0.3">
      <c r="A228" s="105"/>
      <c r="B228" s="105"/>
      <c r="C228" s="105"/>
      <c r="D228" s="104" t="s">
        <v>1647</v>
      </c>
      <c r="E228" s="105"/>
      <c r="F228" s="104"/>
      <c r="G228" s="104"/>
      <c r="H228" s="105"/>
    </row>
    <row r="229" spans="1:8" x14ac:dyDescent="0.3">
      <c r="A229" s="107" t="s">
        <v>1646</v>
      </c>
      <c r="B229" s="107" t="s">
        <v>994</v>
      </c>
      <c r="C229" s="107" t="s">
        <v>123</v>
      </c>
      <c r="D229" s="104" t="s">
        <v>1065</v>
      </c>
      <c r="E229" s="213">
        <v>0.79900000000000004</v>
      </c>
      <c r="F229" s="104"/>
      <c r="G229" s="104"/>
      <c r="H229" s="213"/>
    </row>
    <row r="230" spans="1:8" x14ac:dyDescent="0.3">
      <c r="A230" s="107" t="s">
        <v>1645</v>
      </c>
      <c r="B230" s="107" t="s">
        <v>994</v>
      </c>
      <c r="C230" s="107" t="s">
        <v>123</v>
      </c>
      <c r="D230" s="104" t="s">
        <v>1063</v>
      </c>
      <c r="E230" s="213">
        <v>0.20100000000000001</v>
      </c>
      <c r="F230" s="104"/>
      <c r="G230" s="104"/>
      <c r="H230" s="213"/>
    </row>
    <row r="231" spans="1:8" x14ac:dyDescent="0.3">
      <c r="A231" s="108" t="s">
        <v>1644</v>
      </c>
      <c r="B231" s="107" t="s">
        <v>322</v>
      </c>
      <c r="C231" s="107" t="s">
        <v>321</v>
      </c>
      <c r="D231" s="104" t="s">
        <v>1643</v>
      </c>
      <c r="E231" s="210">
        <f>1</f>
        <v>1</v>
      </c>
      <c r="F231" s="104"/>
      <c r="G231" s="104"/>
      <c r="H231" s="210"/>
    </row>
    <row r="232" spans="1:8" ht="409.5" x14ac:dyDescent="0.3">
      <c r="A232" s="105"/>
      <c r="B232" s="105"/>
      <c r="C232" s="105"/>
      <c r="D232" s="104" t="s">
        <v>1642</v>
      </c>
      <c r="E232" s="105"/>
      <c r="F232" s="104"/>
      <c r="G232" s="104"/>
      <c r="H232" s="105"/>
    </row>
    <row r="233" spans="1:8" x14ac:dyDescent="0.3">
      <c r="A233" s="107" t="s">
        <v>1641</v>
      </c>
      <c r="B233" s="107" t="s">
        <v>994</v>
      </c>
      <c r="C233" s="107" t="s">
        <v>123</v>
      </c>
      <c r="D233" s="104" t="s">
        <v>1065</v>
      </c>
      <c r="E233" s="213">
        <v>0.79900000000000004</v>
      </c>
      <c r="F233" s="104"/>
      <c r="G233" s="104"/>
      <c r="H233" s="213"/>
    </row>
    <row r="234" spans="1:8" x14ac:dyDescent="0.3">
      <c r="A234" s="107" t="s">
        <v>1640</v>
      </c>
      <c r="B234" s="107" t="s">
        <v>994</v>
      </c>
      <c r="C234" s="107" t="s">
        <v>123</v>
      </c>
      <c r="D234" s="104" t="s">
        <v>1063</v>
      </c>
      <c r="E234" s="213">
        <v>0.20100000000000001</v>
      </c>
      <c r="F234" s="104"/>
      <c r="G234" s="104"/>
      <c r="H234" s="213"/>
    </row>
    <row r="235" spans="1:8" x14ac:dyDescent="0.3">
      <c r="A235" s="108" t="s">
        <v>1639</v>
      </c>
      <c r="B235" s="107" t="s">
        <v>322</v>
      </c>
      <c r="C235" s="107" t="s">
        <v>321</v>
      </c>
      <c r="D235" s="104" t="s">
        <v>1638</v>
      </c>
      <c r="E235" s="210">
        <f>1</f>
        <v>1</v>
      </c>
      <c r="F235" s="104"/>
      <c r="G235" s="104"/>
      <c r="H235" s="210"/>
    </row>
    <row r="236" spans="1:8" ht="409.5" x14ac:dyDescent="0.3">
      <c r="A236" s="105"/>
      <c r="B236" s="105"/>
      <c r="C236" s="105"/>
      <c r="D236" s="104" t="s">
        <v>1624</v>
      </c>
      <c r="E236" s="105"/>
      <c r="F236" s="104"/>
      <c r="G236" s="104"/>
      <c r="H236" s="105"/>
    </row>
    <row r="237" spans="1:8" x14ac:dyDescent="0.3">
      <c r="A237" s="107" t="s">
        <v>1637</v>
      </c>
      <c r="B237" s="107" t="s">
        <v>994</v>
      </c>
      <c r="C237" s="107" t="s">
        <v>123</v>
      </c>
      <c r="D237" s="104" t="s">
        <v>1065</v>
      </c>
      <c r="E237" s="213">
        <v>0.79900000000000004</v>
      </c>
      <c r="F237" s="104"/>
      <c r="G237" s="104"/>
      <c r="H237" s="213"/>
    </row>
    <row r="238" spans="1:8" x14ac:dyDescent="0.3">
      <c r="A238" s="107" t="s">
        <v>1636</v>
      </c>
      <c r="B238" s="107" t="s">
        <v>994</v>
      </c>
      <c r="C238" s="107" t="s">
        <v>123</v>
      </c>
      <c r="D238" s="104" t="s">
        <v>1063</v>
      </c>
      <c r="E238" s="213">
        <v>0.20100000000000001</v>
      </c>
      <c r="F238" s="104"/>
      <c r="G238" s="104"/>
      <c r="H238" s="213"/>
    </row>
    <row r="239" spans="1:8" x14ac:dyDescent="0.3">
      <c r="A239" s="108" t="s">
        <v>1635</v>
      </c>
      <c r="B239" s="107" t="s">
        <v>322</v>
      </c>
      <c r="C239" s="107" t="s">
        <v>321</v>
      </c>
      <c r="D239" s="104" t="s">
        <v>1634</v>
      </c>
      <c r="E239" s="210">
        <f>1</f>
        <v>1</v>
      </c>
      <c r="F239" s="104"/>
      <c r="G239" s="104"/>
      <c r="H239" s="210"/>
    </row>
    <row r="240" spans="1:8" ht="409.5" x14ac:dyDescent="0.3">
      <c r="A240" s="105"/>
      <c r="B240" s="105"/>
      <c r="C240" s="105"/>
      <c r="D240" s="104" t="s">
        <v>1633</v>
      </c>
      <c r="E240" s="105"/>
      <c r="F240" s="104"/>
      <c r="G240" s="104"/>
      <c r="H240" s="105"/>
    </row>
    <row r="241" spans="1:8" x14ac:dyDescent="0.3">
      <c r="A241" s="107" t="s">
        <v>1632</v>
      </c>
      <c r="B241" s="107" t="s">
        <v>994</v>
      </c>
      <c r="C241" s="107" t="s">
        <v>123</v>
      </c>
      <c r="D241" s="104" t="s">
        <v>1065</v>
      </c>
      <c r="E241" s="213">
        <v>0.79900000000000004</v>
      </c>
      <c r="F241" s="104"/>
      <c r="G241" s="104"/>
      <c r="H241" s="213"/>
    </row>
    <row r="242" spans="1:8" x14ac:dyDescent="0.3">
      <c r="A242" s="107" t="s">
        <v>1631</v>
      </c>
      <c r="B242" s="107" t="s">
        <v>994</v>
      </c>
      <c r="C242" s="107" t="s">
        <v>123</v>
      </c>
      <c r="D242" s="104" t="s">
        <v>1063</v>
      </c>
      <c r="E242" s="213">
        <v>0.20100000000000001</v>
      </c>
      <c r="F242" s="104"/>
      <c r="G242" s="104"/>
      <c r="H242" s="213"/>
    </row>
    <row r="243" spans="1:8" x14ac:dyDescent="0.3">
      <c r="A243" s="108" t="s">
        <v>1630</v>
      </c>
      <c r="B243" s="107" t="s">
        <v>322</v>
      </c>
      <c r="C243" s="107" t="s">
        <v>321</v>
      </c>
      <c r="D243" s="104" t="s">
        <v>1629</v>
      </c>
      <c r="E243" s="210">
        <f>1</f>
        <v>1</v>
      </c>
      <c r="F243" s="104"/>
      <c r="G243" s="104"/>
      <c r="H243" s="210"/>
    </row>
    <row r="244" spans="1:8" ht="409.5" x14ac:dyDescent="0.3">
      <c r="A244" s="105"/>
      <c r="B244" s="105"/>
      <c r="C244" s="105"/>
      <c r="D244" s="104" t="s">
        <v>1624</v>
      </c>
      <c r="E244" s="105"/>
      <c r="F244" s="104"/>
      <c r="G244" s="104"/>
      <c r="H244" s="105"/>
    </row>
    <row r="245" spans="1:8" x14ac:dyDescent="0.3">
      <c r="A245" s="107" t="s">
        <v>1628</v>
      </c>
      <c r="B245" s="107" t="s">
        <v>994</v>
      </c>
      <c r="C245" s="107" t="s">
        <v>123</v>
      </c>
      <c r="D245" s="104" t="s">
        <v>1065</v>
      </c>
      <c r="E245" s="213">
        <v>0.79900000000000004</v>
      </c>
      <c r="F245" s="104"/>
      <c r="G245" s="104"/>
      <c r="H245" s="213"/>
    </row>
    <row r="246" spans="1:8" x14ac:dyDescent="0.3">
      <c r="A246" s="107" t="s">
        <v>1627</v>
      </c>
      <c r="B246" s="107" t="s">
        <v>994</v>
      </c>
      <c r="C246" s="107" t="s">
        <v>123</v>
      </c>
      <c r="D246" s="104" t="s">
        <v>1063</v>
      </c>
      <c r="E246" s="213">
        <v>0.20100000000000001</v>
      </c>
      <c r="F246" s="104"/>
      <c r="G246" s="104"/>
      <c r="H246" s="213"/>
    </row>
    <row r="247" spans="1:8" x14ac:dyDescent="0.3">
      <c r="A247" s="108" t="s">
        <v>1626</v>
      </c>
      <c r="B247" s="107" t="s">
        <v>322</v>
      </c>
      <c r="C247" s="107" t="s">
        <v>321</v>
      </c>
      <c r="D247" s="104" t="s">
        <v>1625</v>
      </c>
      <c r="E247" s="210">
        <f>1</f>
        <v>1</v>
      </c>
      <c r="F247" s="104"/>
      <c r="G247" s="104"/>
      <c r="H247" s="210"/>
    </row>
    <row r="248" spans="1:8" ht="409.5" x14ac:dyDescent="0.3">
      <c r="A248" s="105"/>
      <c r="B248" s="105"/>
      <c r="C248" s="105"/>
      <c r="D248" s="104" t="s">
        <v>1624</v>
      </c>
      <c r="E248" s="105"/>
      <c r="F248" s="104"/>
      <c r="G248" s="104"/>
      <c r="H248" s="105"/>
    </row>
    <row r="249" spans="1:8" x14ac:dyDescent="0.3">
      <c r="A249" s="107" t="s">
        <v>1623</v>
      </c>
      <c r="B249" s="107" t="s">
        <v>994</v>
      </c>
      <c r="C249" s="107" t="s">
        <v>123</v>
      </c>
      <c r="D249" s="104" t="s">
        <v>1065</v>
      </c>
      <c r="E249" s="213">
        <v>0.79900000000000004</v>
      </c>
      <c r="F249" s="104"/>
      <c r="G249" s="104"/>
      <c r="H249" s="213"/>
    </row>
    <row r="250" spans="1:8" x14ac:dyDescent="0.3">
      <c r="A250" s="107" t="s">
        <v>1622</v>
      </c>
      <c r="B250" s="107" t="s">
        <v>994</v>
      </c>
      <c r="C250" s="107" t="s">
        <v>123</v>
      </c>
      <c r="D250" s="104" t="s">
        <v>1063</v>
      </c>
      <c r="E250" s="213">
        <v>0.20100000000000001</v>
      </c>
      <c r="F250" s="104"/>
      <c r="G250" s="104"/>
      <c r="H250" s="213"/>
    </row>
    <row r="251" spans="1:8" x14ac:dyDescent="0.3">
      <c r="A251" s="108" t="s">
        <v>1621</v>
      </c>
      <c r="B251" s="107" t="s">
        <v>322</v>
      </c>
      <c r="C251" s="107" t="s">
        <v>321</v>
      </c>
      <c r="D251" s="104" t="s">
        <v>1620</v>
      </c>
      <c r="E251" s="210">
        <f>1</f>
        <v>1</v>
      </c>
      <c r="F251" s="104"/>
      <c r="G251" s="104"/>
      <c r="H251" s="210"/>
    </row>
    <row r="252" spans="1:8" ht="409.5" x14ac:dyDescent="0.3">
      <c r="A252" s="105"/>
      <c r="B252" s="105"/>
      <c r="C252" s="105"/>
      <c r="D252" s="104" t="s">
        <v>1619</v>
      </c>
      <c r="E252" s="105"/>
      <c r="F252" s="104"/>
      <c r="G252" s="104"/>
      <c r="H252" s="105"/>
    </row>
    <row r="253" spans="1:8" x14ac:dyDescent="0.3">
      <c r="A253" s="107" t="s">
        <v>1618</v>
      </c>
      <c r="B253" s="107" t="s">
        <v>994</v>
      </c>
      <c r="C253" s="107" t="s">
        <v>123</v>
      </c>
      <c r="D253" s="104" t="s">
        <v>1065</v>
      </c>
      <c r="E253" s="213">
        <v>0.55800000000000005</v>
      </c>
      <c r="F253" s="104"/>
      <c r="G253" s="104"/>
      <c r="H253" s="213"/>
    </row>
    <row r="254" spans="1:8" x14ac:dyDescent="0.3">
      <c r="A254" s="107" t="s">
        <v>1617</v>
      </c>
      <c r="B254" s="107" t="s">
        <v>994</v>
      </c>
      <c r="C254" s="107" t="s">
        <v>123</v>
      </c>
      <c r="D254" s="104" t="s">
        <v>1063</v>
      </c>
      <c r="E254" s="213">
        <v>0.442</v>
      </c>
      <c r="F254" s="104"/>
      <c r="G254" s="104"/>
      <c r="H254" s="213"/>
    </row>
    <row r="255" spans="1:8" x14ac:dyDescent="0.3">
      <c r="A255" s="108" t="s">
        <v>1616</v>
      </c>
      <c r="B255" s="107" t="s">
        <v>322</v>
      </c>
      <c r="C255" s="107" t="s">
        <v>321</v>
      </c>
      <c r="D255" s="104" t="s">
        <v>1615</v>
      </c>
      <c r="E255" s="210">
        <f>1</f>
        <v>1</v>
      </c>
      <c r="F255" s="104"/>
      <c r="G255" s="104"/>
      <c r="H255" s="210"/>
    </row>
    <row r="256" spans="1:8" ht="409.5" x14ac:dyDescent="0.3">
      <c r="A256" s="105"/>
      <c r="B256" s="105"/>
      <c r="C256" s="105"/>
      <c r="D256" s="104" t="s">
        <v>1614</v>
      </c>
      <c r="E256" s="105"/>
      <c r="F256" s="104"/>
      <c r="G256" s="104"/>
      <c r="H256" s="105"/>
    </row>
    <row r="257" spans="1:8" x14ac:dyDescent="0.3">
      <c r="A257" s="107" t="s">
        <v>1613</v>
      </c>
      <c r="B257" s="107" t="s">
        <v>994</v>
      </c>
      <c r="C257" s="107" t="s">
        <v>123</v>
      </c>
      <c r="D257" s="104" t="s">
        <v>1065</v>
      </c>
      <c r="E257" s="213">
        <v>0.79900000000000004</v>
      </c>
      <c r="F257" s="104"/>
      <c r="G257" s="104"/>
      <c r="H257" s="213"/>
    </row>
    <row r="258" spans="1:8" x14ac:dyDescent="0.3">
      <c r="A258" s="107" t="s">
        <v>1612</v>
      </c>
      <c r="B258" s="107" t="s">
        <v>994</v>
      </c>
      <c r="C258" s="107" t="s">
        <v>123</v>
      </c>
      <c r="D258" s="104" t="s">
        <v>1063</v>
      </c>
      <c r="E258" s="213">
        <v>0.20100000000000001</v>
      </c>
      <c r="F258" s="104"/>
      <c r="G258" s="104"/>
      <c r="H258" s="213"/>
    </row>
    <row r="259" spans="1:8" x14ac:dyDescent="0.3">
      <c r="A259" s="108" t="s">
        <v>1611</v>
      </c>
      <c r="B259" s="107" t="s">
        <v>322</v>
      </c>
      <c r="C259" s="107" t="s">
        <v>321</v>
      </c>
      <c r="D259" s="104" t="s">
        <v>1610</v>
      </c>
      <c r="E259" s="210">
        <f>1</f>
        <v>1</v>
      </c>
      <c r="F259" s="104"/>
      <c r="G259" s="104"/>
      <c r="H259" s="210"/>
    </row>
    <row r="260" spans="1:8" ht="409.5" x14ac:dyDescent="0.3">
      <c r="A260" s="105"/>
      <c r="B260" s="105"/>
      <c r="C260" s="105"/>
      <c r="D260" s="104" t="s">
        <v>1609</v>
      </c>
      <c r="E260" s="105"/>
      <c r="F260" s="104"/>
      <c r="G260" s="104"/>
      <c r="H260" s="105"/>
    </row>
    <row r="261" spans="1:8" x14ac:dyDescent="0.3">
      <c r="A261" s="107" t="s">
        <v>1608</v>
      </c>
      <c r="B261" s="107" t="s">
        <v>994</v>
      </c>
      <c r="C261" s="107" t="s">
        <v>123</v>
      </c>
      <c r="D261" s="104" t="s">
        <v>1065</v>
      </c>
      <c r="E261" s="213">
        <v>0.55800000000000005</v>
      </c>
      <c r="F261" s="104"/>
      <c r="G261" s="104"/>
      <c r="H261" s="213"/>
    </row>
    <row r="262" spans="1:8" x14ac:dyDescent="0.3">
      <c r="A262" s="107" t="s">
        <v>1607</v>
      </c>
      <c r="B262" s="107" t="s">
        <v>994</v>
      </c>
      <c r="C262" s="107" t="s">
        <v>123</v>
      </c>
      <c r="D262" s="104" t="s">
        <v>1063</v>
      </c>
      <c r="E262" s="213">
        <v>0.442</v>
      </c>
      <c r="F262" s="104"/>
      <c r="G262" s="104"/>
      <c r="H262" s="213"/>
    </row>
    <row r="263" spans="1:8" x14ac:dyDescent="0.3">
      <c r="A263" s="108" t="s">
        <v>1606</v>
      </c>
      <c r="B263" s="107" t="s">
        <v>322</v>
      </c>
      <c r="C263" s="107" t="s">
        <v>321</v>
      </c>
      <c r="D263" s="104" t="s">
        <v>1605</v>
      </c>
      <c r="E263" s="210">
        <f>1</f>
        <v>1</v>
      </c>
      <c r="F263" s="104"/>
      <c r="G263" s="104"/>
      <c r="H263" s="210"/>
    </row>
    <row r="264" spans="1:8" ht="409.5" x14ac:dyDescent="0.3">
      <c r="A264" s="105"/>
      <c r="B264" s="105"/>
      <c r="C264" s="105"/>
      <c r="D264" s="104" t="s">
        <v>1604</v>
      </c>
      <c r="E264" s="105"/>
      <c r="F264" s="104"/>
      <c r="G264" s="104"/>
      <c r="H264" s="105"/>
    </row>
    <row r="265" spans="1:8" x14ac:dyDescent="0.3">
      <c r="A265" s="107" t="s">
        <v>1603</v>
      </c>
      <c r="B265" s="107" t="s">
        <v>994</v>
      </c>
      <c r="C265" s="107" t="s">
        <v>123</v>
      </c>
      <c r="D265" s="104" t="s">
        <v>1065</v>
      </c>
      <c r="E265" s="213">
        <v>0.79900000000000004</v>
      </c>
      <c r="F265" s="104"/>
      <c r="G265" s="104"/>
      <c r="H265" s="213"/>
    </row>
    <row r="266" spans="1:8" x14ac:dyDescent="0.3">
      <c r="A266" s="107" t="s">
        <v>1602</v>
      </c>
      <c r="B266" s="107" t="s">
        <v>994</v>
      </c>
      <c r="C266" s="107" t="s">
        <v>123</v>
      </c>
      <c r="D266" s="104" t="s">
        <v>1063</v>
      </c>
      <c r="E266" s="213">
        <v>0.20100000000000001</v>
      </c>
      <c r="F266" s="104"/>
      <c r="G266" s="104"/>
      <c r="H266" s="213"/>
    </row>
    <row r="267" spans="1:8" x14ac:dyDescent="0.3">
      <c r="A267" s="114" t="s">
        <v>1601</v>
      </c>
      <c r="B267" s="114" t="s">
        <v>157</v>
      </c>
      <c r="C267" s="114" t="s">
        <v>156</v>
      </c>
      <c r="D267" s="112" t="s">
        <v>1600</v>
      </c>
      <c r="E267" s="113"/>
      <c r="F267" s="112"/>
      <c r="G267" s="112"/>
      <c r="H267" s="113"/>
    </row>
    <row r="268" spans="1:8" x14ac:dyDescent="0.3">
      <c r="A268" s="108" t="s">
        <v>1599</v>
      </c>
      <c r="B268" s="107" t="s">
        <v>322</v>
      </c>
      <c r="C268" s="107" t="s">
        <v>321</v>
      </c>
      <c r="D268" s="104" t="s">
        <v>1598</v>
      </c>
      <c r="E268" s="210">
        <v>1</v>
      </c>
      <c r="F268" s="104"/>
      <c r="G268" s="104"/>
      <c r="H268" s="210"/>
    </row>
    <row r="269" spans="1:8" ht="135" x14ac:dyDescent="0.3">
      <c r="A269" s="105"/>
      <c r="B269" s="105"/>
      <c r="C269" s="105"/>
      <c r="D269" s="104" t="s">
        <v>1292</v>
      </c>
      <c r="E269" s="105"/>
      <c r="F269" s="104"/>
      <c r="G269" s="104"/>
      <c r="H269" s="105"/>
    </row>
    <row r="270" spans="1:8" x14ac:dyDescent="0.3">
      <c r="A270" s="108" t="s">
        <v>1597</v>
      </c>
      <c r="B270" s="107" t="s">
        <v>322</v>
      </c>
      <c r="C270" s="107" t="s">
        <v>321</v>
      </c>
      <c r="D270" s="104" t="s">
        <v>1596</v>
      </c>
      <c r="E270" s="210">
        <v>1</v>
      </c>
      <c r="F270" s="104"/>
      <c r="G270" s="104"/>
      <c r="H270" s="210"/>
    </row>
    <row r="271" spans="1:8" ht="135" x14ac:dyDescent="0.3">
      <c r="A271" s="105"/>
      <c r="B271" s="105"/>
      <c r="C271" s="105"/>
      <c r="D271" s="104" t="s">
        <v>1289</v>
      </c>
      <c r="E271" s="105"/>
      <c r="F271" s="104"/>
      <c r="G271" s="104"/>
      <c r="H271" s="105"/>
    </row>
    <row r="272" spans="1:8" x14ac:dyDescent="0.3">
      <c r="A272" s="108" t="s">
        <v>1595</v>
      </c>
      <c r="B272" s="107" t="s">
        <v>322</v>
      </c>
      <c r="C272" s="107" t="s">
        <v>321</v>
      </c>
      <c r="D272" s="104" t="s">
        <v>1594</v>
      </c>
      <c r="E272" s="210">
        <v>1</v>
      </c>
      <c r="F272" s="104"/>
      <c r="G272" s="104"/>
      <c r="H272" s="210"/>
    </row>
    <row r="273" spans="1:8" ht="135" x14ac:dyDescent="0.3">
      <c r="A273" s="105"/>
      <c r="B273" s="105"/>
      <c r="C273" s="105"/>
      <c r="D273" s="104" t="s">
        <v>1289</v>
      </c>
      <c r="E273" s="105"/>
      <c r="F273" s="104"/>
      <c r="G273" s="104"/>
      <c r="H273" s="105"/>
    </row>
    <row r="274" spans="1:8" x14ac:dyDescent="0.3">
      <c r="A274" s="108" t="s">
        <v>1593</v>
      </c>
      <c r="B274" s="107" t="s">
        <v>322</v>
      </c>
      <c r="C274" s="107" t="s">
        <v>321</v>
      </c>
      <c r="D274" s="104" t="s">
        <v>1592</v>
      </c>
      <c r="E274" s="210">
        <v>1</v>
      </c>
      <c r="F274" s="104"/>
      <c r="G274" s="104"/>
      <c r="H274" s="210"/>
    </row>
    <row r="275" spans="1:8" ht="135" x14ac:dyDescent="0.3">
      <c r="A275" s="105"/>
      <c r="B275" s="105"/>
      <c r="C275" s="105"/>
      <c r="D275" s="104" t="s">
        <v>1289</v>
      </c>
      <c r="E275" s="105"/>
      <c r="F275" s="104"/>
      <c r="G275" s="104"/>
      <c r="H275" s="105"/>
    </row>
    <row r="276" spans="1:8" x14ac:dyDescent="0.3">
      <c r="A276" s="108" t="s">
        <v>1591</v>
      </c>
      <c r="B276" s="107" t="s">
        <v>322</v>
      </c>
      <c r="C276" s="107" t="s">
        <v>321</v>
      </c>
      <c r="D276" s="104" t="s">
        <v>1590</v>
      </c>
      <c r="E276" s="210">
        <v>1</v>
      </c>
      <c r="F276" s="104"/>
      <c r="G276" s="104"/>
      <c r="H276" s="210"/>
    </row>
    <row r="277" spans="1:8" ht="135" x14ac:dyDescent="0.3">
      <c r="A277" s="105"/>
      <c r="B277" s="105"/>
      <c r="C277" s="105"/>
      <c r="D277" s="104" t="s">
        <v>1289</v>
      </c>
      <c r="E277" s="105"/>
      <c r="F277" s="104"/>
      <c r="G277" s="104"/>
      <c r="H277" s="105"/>
    </row>
    <row r="278" spans="1:8" x14ac:dyDescent="0.3">
      <c r="A278" s="108" t="s">
        <v>1589</v>
      </c>
      <c r="B278" s="107" t="s">
        <v>322</v>
      </c>
      <c r="C278" s="107" t="s">
        <v>321</v>
      </c>
      <c r="D278" s="104" t="s">
        <v>1588</v>
      </c>
      <c r="E278" s="210">
        <v>1</v>
      </c>
      <c r="F278" s="104"/>
      <c r="G278" s="104"/>
      <c r="H278" s="210"/>
    </row>
    <row r="279" spans="1:8" ht="135" x14ac:dyDescent="0.3">
      <c r="A279" s="105"/>
      <c r="B279" s="105"/>
      <c r="C279" s="105"/>
      <c r="D279" s="104" t="s">
        <v>1295</v>
      </c>
      <c r="E279" s="105"/>
      <c r="F279" s="104"/>
      <c r="G279" s="104"/>
      <c r="H279" s="105"/>
    </row>
    <row r="280" spans="1:8" x14ac:dyDescent="0.3">
      <c r="A280" s="108" t="s">
        <v>1587</v>
      </c>
      <c r="B280" s="107" t="s">
        <v>322</v>
      </c>
      <c r="C280" s="107" t="s">
        <v>321</v>
      </c>
      <c r="D280" s="104" t="s">
        <v>1586</v>
      </c>
      <c r="E280" s="210">
        <v>1</v>
      </c>
      <c r="F280" s="104"/>
      <c r="G280" s="104"/>
      <c r="H280" s="210"/>
    </row>
    <row r="281" spans="1:8" ht="135" x14ac:dyDescent="0.3">
      <c r="A281" s="105"/>
      <c r="B281" s="105"/>
      <c r="C281" s="105"/>
      <c r="D281" s="104" t="s">
        <v>1305</v>
      </c>
      <c r="E281" s="105"/>
      <c r="F281" s="104"/>
      <c r="G281" s="104"/>
      <c r="H281" s="105"/>
    </row>
    <row r="282" spans="1:8" x14ac:dyDescent="0.3">
      <c r="A282" s="108" t="s">
        <v>1585</v>
      </c>
      <c r="B282" s="107" t="s">
        <v>322</v>
      </c>
      <c r="C282" s="107" t="s">
        <v>321</v>
      </c>
      <c r="D282" s="104" t="s">
        <v>1584</v>
      </c>
      <c r="E282" s="210">
        <v>1</v>
      </c>
      <c r="F282" s="104"/>
      <c r="G282" s="104"/>
      <c r="H282" s="210"/>
    </row>
    <row r="283" spans="1:8" ht="135" x14ac:dyDescent="0.3">
      <c r="A283" s="105"/>
      <c r="B283" s="105"/>
      <c r="C283" s="105"/>
      <c r="D283" s="104" t="s">
        <v>1305</v>
      </c>
      <c r="E283" s="105"/>
      <c r="F283" s="104"/>
      <c r="G283" s="104"/>
      <c r="H283" s="105"/>
    </row>
    <row r="284" spans="1:8" x14ac:dyDescent="0.3">
      <c r="A284" s="108" t="s">
        <v>1583</v>
      </c>
      <c r="B284" s="107" t="s">
        <v>322</v>
      </c>
      <c r="C284" s="107" t="s">
        <v>321</v>
      </c>
      <c r="D284" s="104" t="s">
        <v>1582</v>
      </c>
      <c r="E284" s="210">
        <v>1</v>
      </c>
      <c r="F284" s="104"/>
      <c r="G284" s="104"/>
      <c r="H284" s="210"/>
    </row>
    <row r="285" spans="1:8" ht="135" x14ac:dyDescent="0.3">
      <c r="A285" s="105"/>
      <c r="B285" s="105"/>
      <c r="C285" s="105"/>
      <c r="D285" s="104" t="s">
        <v>1292</v>
      </c>
      <c r="E285" s="105"/>
      <c r="F285" s="104"/>
      <c r="G285" s="104"/>
      <c r="H285" s="105"/>
    </row>
    <row r="286" spans="1:8" x14ac:dyDescent="0.3">
      <c r="A286" s="108" t="s">
        <v>1581</v>
      </c>
      <c r="B286" s="107" t="s">
        <v>322</v>
      </c>
      <c r="C286" s="107" t="s">
        <v>321</v>
      </c>
      <c r="D286" s="104" t="s">
        <v>1580</v>
      </c>
      <c r="E286" s="210">
        <v>1</v>
      </c>
      <c r="F286" s="104"/>
      <c r="G286" s="104"/>
      <c r="H286" s="210"/>
    </row>
    <row r="287" spans="1:8" ht="135" x14ac:dyDescent="0.3">
      <c r="A287" s="105"/>
      <c r="B287" s="105"/>
      <c r="C287" s="105"/>
      <c r="D287" s="104" t="s">
        <v>1295</v>
      </c>
      <c r="E287" s="105"/>
      <c r="F287" s="104"/>
      <c r="G287" s="104"/>
      <c r="H287" s="105"/>
    </row>
    <row r="288" spans="1:8" x14ac:dyDescent="0.3">
      <c r="A288" s="108" t="s">
        <v>1579</v>
      </c>
      <c r="B288" s="107" t="s">
        <v>322</v>
      </c>
      <c r="C288" s="107" t="s">
        <v>321</v>
      </c>
      <c r="D288" s="104" t="s">
        <v>1578</v>
      </c>
      <c r="E288" s="210">
        <v>1</v>
      </c>
      <c r="F288" s="104"/>
      <c r="G288" s="104"/>
      <c r="H288" s="210"/>
    </row>
    <row r="289" spans="1:8" ht="135" x14ac:dyDescent="0.3">
      <c r="A289" s="105"/>
      <c r="B289" s="105"/>
      <c r="C289" s="105"/>
      <c r="D289" s="104" t="s">
        <v>1295</v>
      </c>
      <c r="E289" s="105"/>
      <c r="F289" s="104"/>
      <c r="G289" s="104"/>
      <c r="H289" s="105"/>
    </row>
    <row r="290" spans="1:8" x14ac:dyDescent="0.3">
      <c r="A290" s="108" t="s">
        <v>1577</v>
      </c>
      <c r="B290" s="107" t="s">
        <v>322</v>
      </c>
      <c r="C290" s="107" t="s">
        <v>321</v>
      </c>
      <c r="D290" s="104" t="s">
        <v>1576</v>
      </c>
      <c r="E290" s="210">
        <v>1</v>
      </c>
      <c r="F290" s="104"/>
      <c r="G290" s="104"/>
      <c r="H290" s="210"/>
    </row>
    <row r="291" spans="1:8" ht="135" x14ac:dyDescent="0.3">
      <c r="A291" s="105"/>
      <c r="B291" s="105"/>
      <c r="C291" s="105"/>
      <c r="D291" s="104" t="s">
        <v>1295</v>
      </c>
      <c r="E291" s="105"/>
      <c r="F291" s="104"/>
      <c r="G291" s="104"/>
      <c r="H291" s="105"/>
    </row>
    <row r="292" spans="1:8" x14ac:dyDescent="0.3">
      <c r="A292" s="108" t="s">
        <v>1575</v>
      </c>
      <c r="B292" s="107" t="s">
        <v>322</v>
      </c>
      <c r="C292" s="107" t="s">
        <v>321</v>
      </c>
      <c r="D292" s="104" t="s">
        <v>1574</v>
      </c>
      <c r="E292" s="210">
        <v>1</v>
      </c>
      <c r="F292" s="104"/>
      <c r="G292" s="104"/>
      <c r="H292" s="210"/>
    </row>
    <row r="293" spans="1:8" ht="135" x14ac:dyDescent="0.3">
      <c r="A293" s="105"/>
      <c r="B293" s="105"/>
      <c r="C293" s="105"/>
      <c r="D293" s="104" t="s">
        <v>1292</v>
      </c>
      <c r="E293" s="105"/>
      <c r="F293" s="104"/>
      <c r="G293" s="104"/>
      <c r="H293" s="105"/>
    </row>
    <row r="294" spans="1:8" x14ac:dyDescent="0.3">
      <c r="A294" s="108" t="s">
        <v>1573</v>
      </c>
      <c r="B294" s="107" t="s">
        <v>322</v>
      </c>
      <c r="C294" s="107" t="s">
        <v>321</v>
      </c>
      <c r="D294" s="104" t="s">
        <v>1572</v>
      </c>
      <c r="E294" s="210">
        <v>1</v>
      </c>
      <c r="F294" s="104"/>
      <c r="G294" s="104"/>
      <c r="H294" s="210"/>
    </row>
    <row r="295" spans="1:8" ht="135" x14ac:dyDescent="0.3">
      <c r="A295" s="105"/>
      <c r="B295" s="105"/>
      <c r="C295" s="105"/>
      <c r="D295" s="104" t="s">
        <v>1305</v>
      </c>
      <c r="E295" s="105"/>
      <c r="F295" s="104"/>
      <c r="G295" s="104"/>
      <c r="H295" s="105"/>
    </row>
    <row r="296" spans="1:8" x14ac:dyDescent="0.3">
      <c r="A296" s="108" t="s">
        <v>1571</v>
      </c>
      <c r="B296" s="107" t="s">
        <v>322</v>
      </c>
      <c r="C296" s="107" t="s">
        <v>321</v>
      </c>
      <c r="D296" s="104" t="s">
        <v>1570</v>
      </c>
      <c r="E296" s="210">
        <v>1</v>
      </c>
      <c r="F296" s="104"/>
      <c r="G296" s="104"/>
      <c r="H296" s="210"/>
    </row>
    <row r="297" spans="1:8" ht="135" x14ac:dyDescent="0.3">
      <c r="A297" s="105"/>
      <c r="B297" s="105"/>
      <c r="C297" s="105"/>
      <c r="D297" s="104" t="s">
        <v>1292</v>
      </c>
      <c r="E297" s="105"/>
      <c r="F297" s="104"/>
      <c r="G297" s="104"/>
      <c r="H297" s="105"/>
    </row>
    <row r="298" spans="1:8" x14ac:dyDescent="0.3">
      <c r="A298" s="108" t="s">
        <v>1569</v>
      </c>
      <c r="B298" s="107" t="s">
        <v>322</v>
      </c>
      <c r="C298" s="107" t="s">
        <v>321</v>
      </c>
      <c r="D298" s="104" t="s">
        <v>1568</v>
      </c>
      <c r="E298" s="210">
        <v>1</v>
      </c>
      <c r="F298" s="104"/>
      <c r="G298" s="104"/>
      <c r="H298" s="210"/>
    </row>
    <row r="299" spans="1:8" ht="135" x14ac:dyDescent="0.3">
      <c r="A299" s="105"/>
      <c r="B299" s="105"/>
      <c r="C299" s="105"/>
      <c r="D299" s="104" t="s">
        <v>1292</v>
      </c>
      <c r="E299" s="105"/>
      <c r="F299" s="104"/>
      <c r="G299" s="104"/>
      <c r="H299" s="105"/>
    </row>
    <row r="300" spans="1:8" x14ac:dyDescent="0.3">
      <c r="A300" s="108" t="s">
        <v>1567</v>
      </c>
      <c r="B300" s="107" t="s">
        <v>322</v>
      </c>
      <c r="C300" s="107" t="s">
        <v>321</v>
      </c>
      <c r="D300" s="104" t="s">
        <v>1566</v>
      </c>
      <c r="E300" s="210">
        <v>1</v>
      </c>
      <c r="F300" s="104"/>
      <c r="G300" s="104"/>
      <c r="H300" s="210"/>
    </row>
    <row r="301" spans="1:8" ht="135" x14ac:dyDescent="0.3">
      <c r="A301" s="105"/>
      <c r="B301" s="105"/>
      <c r="C301" s="105"/>
      <c r="D301" s="104" t="s">
        <v>1305</v>
      </c>
      <c r="E301" s="105"/>
      <c r="F301" s="104"/>
      <c r="G301" s="104"/>
      <c r="H301" s="105"/>
    </row>
    <row r="302" spans="1:8" x14ac:dyDescent="0.3">
      <c r="A302" s="108" t="s">
        <v>1565</v>
      </c>
      <c r="B302" s="107" t="s">
        <v>322</v>
      </c>
      <c r="C302" s="107" t="s">
        <v>321</v>
      </c>
      <c r="D302" s="104" t="s">
        <v>1564</v>
      </c>
      <c r="E302" s="210">
        <v>1</v>
      </c>
      <c r="F302" s="104"/>
      <c r="G302" s="104"/>
      <c r="H302" s="210"/>
    </row>
    <row r="303" spans="1:8" ht="135" x14ac:dyDescent="0.3">
      <c r="A303" s="105"/>
      <c r="B303" s="105"/>
      <c r="C303" s="105"/>
      <c r="D303" s="104" t="s">
        <v>1292</v>
      </c>
      <c r="E303" s="105"/>
      <c r="F303" s="104"/>
      <c r="G303" s="104"/>
      <c r="H303" s="105"/>
    </row>
    <row r="304" spans="1:8" x14ac:dyDescent="0.3">
      <c r="A304" s="108" t="s">
        <v>1563</v>
      </c>
      <c r="B304" s="107" t="s">
        <v>322</v>
      </c>
      <c r="C304" s="107" t="s">
        <v>321</v>
      </c>
      <c r="D304" s="104" t="s">
        <v>1562</v>
      </c>
      <c r="E304" s="210">
        <v>1</v>
      </c>
      <c r="F304" s="104"/>
      <c r="G304" s="104"/>
      <c r="H304" s="210"/>
    </row>
    <row r="305" spans="1:8" ht="135" x14ac:dyDescent="0.3">
      <c r="A305" s="105"/>
      <c r="B305" s="105"/>
      <c r="C305" s="105"/>
      <c r="D305" s="104" t="s">
        <v>1305</v>
      </c>
      <c r="E305" s="105"/>
      <c r="F305" s="104"/>
      <c r="G305" s="104"/>
      <c r="H305" s="105"/>
    </row>
    <row r="306" spans="1:8" x14ac:dyDescent="0.3">
      <c r="A306" s="108" t="s">
        <v>1561</v>
      </c>
      <c r="B306" s="107" t="s">
        <v>322</v>
      </c>
      <c r="C306" s="107" t="s">
        <v>321</v>
      </c>
      <c r="D306" s="104" t="s">
        <v>1560</v>
      </c>
      <c r="E306" s="210">
        <v>1</v>
      </c>
      <c r="F306" s="104"/>
      <c r="G306" s="104"/>
      <c r="H306" s="210"/>
    </row>
    <row r="307" spans="1:8" ht="135" x14ac:dyDescent="0.3">
      <c r="A307" s="105"/>
      <c r="B307" s="105"/>
      <c r="C307" s="105"/>
      <c r="D307" s="104" t="s">
        <v>1305</v>
      </c>
      <c r="E307" s="105"/>
      <c r="F307" s="104"/>
      <c r="G307" s="104"/>
      <c r="H307" s="105"/>
    </row>
    <row r="308" spans="1:8" x14ac:dyDescent="0.3">
      <c r="A308" s="108" t="s">
        <v>1559</v>
      </c>
      <c r="B308" s="107" t="s">
        <v>322</v>
      </c>
      <c r="C308" s="107" t="s">
        <v>321</v>
      </c>
      <c r="D308" s="104" t="s">
        <v>1558</v>
      </c>
      <c r="E308" s="210">
        <v>1</v>
      </c>
      <c r="F308" s="104"/>
      <c r="G308" s="104"/>
      <c r="H308" s="210"/>
    </row>
    <row r="309" spans="1:8" ht="135" x14ac:dyDescent="0.3">
      <c r="A309" s="105"/>
      <c r="B309" s="105"/>
      <c r="C309" s="105"/>
      <c r="D309" s="104" t="s">
        <v>1292</v>
      </c>
      <c r="E309" s="105"/>
      <c r="F309" s="104"/>
      <c r="G309" s="104"/>
      <c r="H309" s="105"/>
    </row>
    <row r="310" spans="1:8" x14ac:dyDescent="0.3">
      <c r="A310" s="108" t="s">
        <v>1557</v>
      </c>
      <c r="B310" s="107" t="s">
        <v>322</v>
      </c>
      <c r="C310" s="107" t="s">
        <v>321</v>
      </c>
      <c r="D310" s="104" t="s">
        <v>1556</v>
      </c>
      <c r="E310" s="210">
        <v>1</v>
      </c>
      <c r="F310" s="104"/>
      <c r="G310" s="104"/>
      <c r="H310" s="210"/>
    </row>
    <row r="311" spans="1:8" ht="135" x14ac:dyDescent="0.3">
      <c r="A311" s="105"/>
      <c r="B311" s="105"/>
      <c r="C311" s="105"/>
      <c r="D311" s="104" t="s">
        <v>1305</v>
      </c>
      <c r="E311" s="105"/>
      <c r="F311" s="104"/>
      <c r="G311" s="104"/>
      <c r="H311" s="105"/>
    </row>
    <row r="312" spans="1:8" x14ac:dyDescent="0.3">
      <c r="A312" s="108" t="s">
        <v>1555</v>
      </c>
      <c r="B312" s="107" t="s">
        <v>322</v>
      </c>
      <c r="C312" s="107" t="s">
        <v>321</v>
      </c>
      <c r="D312" s="104" t="s">
        <v>1554</v>
      </c>
      <c r="E312" s="210">
        <v>1</v>
      </c>
      <c r="F312" s="104"/>
      <c r="G312" s="104"/>
      <c r="H312" s="210"/>
    </row>
    <row r="313" spans="1:8" ht="135" x14ac:dyDescent="0.3">
      <c r="A313" s="105"/>
      <c r="B313" s="105"/>
      <c r="C313" s="105"/>
      <c r="D313" s="104" t="s">
        <v>1295</v>
      </c>
      <c r="E313" s="105"/>
      <c r="F313" s="104"/>
      <c r="G313" s="104"/>
      <c r="H313" s="105"/>
    </row>
    <row r="314" spans="1:8" x14ac:dyDescent="0.3">
      <c r="A314" s="108" t="s">
        <v>1553</v>
      </c>
      <c r="B314" s="107" t="s">
        <v>322</v>
      </c>
      <c r="C314" s="107" t="s">
        <v>321</v>
      </c>
      <c r="D314" s="104" t="s">
        <v>1552</v>
      </c>
      <c r="E314" s="210">
        <v>1</v>
      </c>
      <c r="F314" s="104"/>
      <c r="G314" s="104"/>
      <c r="H314" s="210"/>
    </row>
    <row r="315" spans="1:8" ht="135" x14ac:dyDescent="0.3">
      <c r="A315" s="105"/>
      <c r="B315" s="105"/>
      <c r="C315" s="105"/>
      <c r="D315" s="104" t="s">
        <v>1292</v>
      </c>
      <c r="E315" s="105"/>
      <c r="F315" s="104"/>
      <c r="G315" s="104"/>
      <c r="H315" s="105"/>
    </row>
    <row r="316" spans="1:8" x14ac:dyDescent="0.3">
      <c r="A316" s="108" t="s">
        <v>1551</v>
      </c>
      <c r="B316" s="107" t="s">
        <v>322</v>
      </c>
      <c r="C316" s="107" t="s">
        <v>321</v>
      </c>
      <c r="D316" s="104" t="s">
        <v>1550</v>
      </c>
      <c r="E316" s="210">
        <v>1</v>
      </c>
      <c r="F316" s="104"/>
      <c r="G316" s="104"/>
      <c r="H316" s="210"/>
    </row>
    <row r="317" spans="1:8" ht="135" x14ac:dyDescent="0.3">
      <c r="A317" s="105"/>
      <c r="B317" s="105"/>
      <c r="C317" s="105"/>
      <c r="D317" s="104" t="s">
        <v>1289</v>
      </c>
      <c r="E317" s="105"/>
      <c r="F317" s="104"/>
      <c r="G317" s="104"/>
      <c r="H317" s="105"/>
    </row>
    <row r="318" spans="1:8" x14ac:dyDescent="0.3">
      <c r="A318" s="108" t="s">
        <v>1549</v>
      </c>
      <c r="B318" s="107" t="s">
        <v>322</v>
      </c>
      <c r="C318" s="107" t="s">
        <v>321</v>
      </c>
      <c r="D318" s="104" t="s">
        <v>1548</v>
      </c>
      <c r="E318" s="210">
        <v>1</v>
      </c>
      <c r="F318" s="104"/>
      <c r="G318" s="104"/>
      <c r="H318" s="210"/>
    </row>
    <row r="319" spans="1:8" ht="135" x14ac:dyDescent="0.3">
      <c r="A319" s="105"/>
      <c r="B319" s="105"/>
      <c r="C319" s="105"/>
      <c r="D319" s="104" t="s">
        <v>1289</v>
      </c>
      <c r="E319" s="105"/>
      <c r="F319" s="104"/>
      <c r="G319" s="104"/>
      <c r="H319" s="105"/>
    </row>
    <row r="320" spans="1:8" x14ac:dyDescent="0.3">
      <c r="A320" s="108" t="s">
        <v>1547</v>
      </c>
      <c r="B320" s="107" t="s">
        <v>322</v>
      </c>
      <c r="C320" s="107" t="s">
        <v>321</v>
      </c>
      <c r="D320" s="104" t="s">
        <v>1546</v>
      </c>
      <c r="E320" s="210">
        <v>1</v>
      </c>
      <c r="F320" s="104"/>
      <c r="G320" s="104"/>
      <c r="H320" s="210"/>
    </row>
    <row r="321" spans="1:8" ht="135" x14ac:dyDescent="0.3">
      <c r="A321" s="105"/>
      <c r="B321" s="105"/>
      <c r="C321" s="105"/>
      <c r="D321" s="104" t="s">
        <v>1292</v>
      </c>
      <c r="E321" s="105"/>
      <c r="F321" s="104"/>
      <c r="G321" s="104"/>
      <c r="H321" s="105"/>
    </row>
    <row r="322" spans="1:8" x14ac:dyDescent="0.3">
      <c r="A322" s="108" t="s">
        <v>1545</v>
      </c>
      <c r="B322" s="107" t="s">
        <v>322</v>
      </c>
      <c r="C322" s="107" t="s">
        <v>321</v>
      </c>
      <c r="D322" s="104" t="s">
        <v>1544</v>
      </c>
      <c r="E322" s="210">
        <v>1</v>
      </c>
      <c r="F322" s="104"/>
      <c r="G322" s="104"/>
      <c r="H322" s="210"/>
    </row>
    <row r="323" spans="1:8" ht="135" x14ac:dyDescent="0.3">
      <c r="A323" s="105"/>
      <c r="B323" s="105"/>
      <c r="C323" s="105"/>
      <c r="D323" s="104" t="s">
        <v>1295</v>
      </c>
      <c r="E323" s="105"/>
      <c r="F323" s="104"/>
      <c r="G323" s="104"/>
      <c r="H323" s="105"/>
    </row>
    <row r="324" spans="1:8" x14ac:dyDescent="0.3">
      <c r="A324" s="108" t="s">
        <v>1543</v>
      </c>
      <c r="B324" s="107" t="s">
        <v>322</v>
      </c>
      <c r="C324" s="107" t="s">
        <v>321</v>
      </c>
      <c r="D324" s="104" t="s">
        <v>1542</v>
      </c>
      <c r="E324" s="210">
        <v>1</v>
      </c>
      <c r="F324" s="104"/>
      <c r="G324" s="104"/>
      <c r="H324" s="210"/>
    </row>
    <row r="325" spans="1:8" ht="135" x14ac:dyDescent="0.3">
      <c r="A325" s="105"/>
      <c r="B325" s="105"/>
      <c r="C325" s="105"/>
      <c r="D325" s="104" t="s">
        <v>1292</v>
      </c>
      <c r="E325" s="105"/>
      <c r="F325" s="104"/>
      <c r="G325" s="104"/>
      <c r="H325" s="105"/>
    </row>
    <row r="326" spans="1:8" x14ac:dyDescent="0.3">
      <c r="A326" s="108" t="s">
        <v>1541</v>
      </c>
      <c r="B326" s="107" t="s">
        <v>322</v>
      </c>
      <c r="C326" s="107" t="s">
        <v>321</v>
      </c>
      <c r="D326" s="104" t="s">
        <v>1540</v>
      </c>
      <c r="E326" s="210">
        <v>1</v>
      </c>
      <c r="F326" s="104"/>
      <c r="G326" s="104"/>
      <c r="H326" s="210"/>
    </row>
    <row r="327" spans="1:8" ht="135" x14ac:dyDescent="0.3">
      <c r="A327" s="105"/>
      <c r="B327" s="105"/>
      <c r="C327" s="105"/>
      <c r="D327" s="104" t="s">
        <v>1292</v>
      </c>
      <c r="E327" s="105"/>
      <c r="F327" s="104"/>
      <c r="G327" s="104"/>
      <c r="H327" s="105"/>
    </row>
    <row r="328" spans="1:8" x14ac:dyDescent="0.3">
      <c r="A328" s="108" t="s">
        <v>1539</v>
      </c>
      <c r="B328" s="107" t="s">
        <v>322</v>
      </c>
      <c r="C328" s="107" t="s">
        <v>321</v>
      </c>
      <c r="D328" s="104" t="s">
        <v>1538</v>
      </c>
      <c r="E328" s="210">
        <v>1</v>
      </c>
      <c r="F328" s="104"/>
      <c r="G328" s="104"/>
      <c r="H328" s="210"/>
    </row>
    <row r="329" spans="1:8" ht="135" x14ac:dyDescent="0.3">
      <c r="A329" s="105"/>
      <c r="B329" s="105"/>
      <c r="C329" s="105"/>
      <c r="D329" s="104" t="s">
        <v>1292</v>
      </c>
      <c r="E329" s="105"/>
      <c r="F329" s="104"/>
      <c r="G329" s="104"/>
      <c r="H329" s="105"/>
    </row>
    <row r="330" spans="1:8" x14ac:dyDescent="0.3">
      <c r="A330" s="108" t="s">
        <v>1537</v>
      </c>
      <c r="B330" s="107" t="s">
        <v>322</v>
      </c>
      <c r="C330" s="107" t="s">
        <v>321</v>
      </c>
      <c r="D330" s="104" t="s">
        <v>1536</v>
      </c>
      <c r="E330" s="210">
        <v>1</v>
      </c>
      <c r="F330" s="104"/>
      <c r="G330" s="104"/>
      <c r="H330" s="210"/>
    </row>
    <row r="331" spans="1:8" ht="135" x14ac:dyDescent="0.3">
      <c r="A331" s="105"/>
      <c r="B331" s="105"/>
      <c r="C331" s="105"/>
      <c r="D331" s="104" t="s">
        <v>1298</v>
      </c>
      <c r="E331" s="105"/>
      <c r="F331" s="104"/>
      <c r="G331" s="104"/>
      <c r="H331" s="105"/>
    </row>
    <row r="332" spans="1:8" x14ac:dyDescent="0.3">
      <c r="A332" s="108" t="s">
        <v>1535</v>
      </c>
      <c r="B332" s="107" t="s">
        <v>322</v>
      </c>
      <c r="C332" s="107" t="s">
        <v>321</v>
      </c>
      <c r="D332" s="104" t="s">
        <v>1534</v>
      </c>
      <c r="E332" s="210">
        <v>1</v>
      </c>
      <c r="F332" s="104"/>
      <c r="G332" s="104"/>
      <c r="H332" s="210"/>
    </row>
    <row r="333" spans="1:8" ht="135" x14ac:dyDescent="0.3">
      <c r="A333" s="105"/>
      <c r="B333" s="105"/>
      <c r="C333" s="105"/>
      <c r="D333" s="104" t="s">
        <v>1305</v>
      </c>
      <c r="E333" s="105"/>
      <c r="F333" s="104"/>
      <c r="G333" s="104"/>
      <c r="H333" s="105"/>
    </row>
    <row r="334" spans="1:8" x14ac:dyDescent="0.3">
      <c r="A334" s="108" t="s">
        <v>1533</v>
      </c>
      <c r="B334" s="107" t="s">
        <v>322</v>
      </c>
      <c r="C334" s="107" t="s">
        <v>321</v>
      </c>
      <c r="D334" s="104" t="s">
        <v>1532</v>
      </c>
      <c r="E334" s="210">
        <v>1</v>
      </c>
      <c r="F334" s="104"/>
      <c r="G334" s="104"/>
      <c r="H334" s="210"/>
    </row>
    <row r="335" spans="1:8" ht="135" x14ac:dyDescent="0.3">
      <c r="A335" s="105"/>
      <c r="B335" s="105"/>
      <c r="C335" s="105"/>
      <c r="D335" s="104" t="s">
        <v>1289</v>
      </c>
      <c r="E335" s="105"/>
      <c r="F335" s="104"/>
      <c r="G335" s="104"/>
      <c r="H335" s="105"/>
    </row>
    <row r="336" spans="1:8" x14ac:dyDescent="0.3">
      <c r="A336" s="108" t="s">
        <v>1531</v>
      </c>
      <c r="B336" s="107" t="s">
        <v>322</v>
      </c>
      <c r="C336" s="107" t="s">
        <v>321</v>
      </c>
      <c r="D336" s="104" t="s">
        <v>1530</v>
      </c>
      <c r="E336" s="210">
        <v>1</v>
      </c>
      <c r="F336" s="104"/>
      <c r="G336" s="104"/>
      <c r="H336" s="210"/>
    </row>
    <row r="337" spans="1:8" ht="135" x14ac:dyDescent="0.3">
      <c r="A337" s="105"/>
      <c r="B337" s="105"/>
      <c r="C337" s="105"/>
      <c r="D337" s="104" t="s">
        <v>1292</v>
      </c>
      <c r="E337" s="105"/>
      <c r="F337" s="104"/>
      <c r="G337" s="104"/>
      <c r="H337" s="105"/>
    </row>
    <row r="338" spans="1:8" x14ac:dyDescent="0.3">
      <c r="A338" s="108" t="s">
        <v>1529</v>
      </c>
      <c r="B338" s="107" t="s">
        <v>322</v>
      </c>
      <c r="C338" s="107" t="s">
        <v>321</v>
      </c>
      <c r="D338" s="104" t="s">
        <v>1528</v>
      </c>
      <c r="E338" s="210">
        <v>1</v>
      </c>
      <c r="F338" s="104"/>
      <c r="G338" s="104"/>
      <c r="H338" s="210"/>
    </row>
    <row r="339" spans="1:8" ht="135" x14ac:dyDescent="0.3">
      <c r="A339" s="105"/>
      <c r="B339" s="105"/>
      <c r="C339" s="105"/>
      <c r="D339" s="104" t="s">
        <v>1295</v>
      </c>
      <c r="E339" s="105"/>
      <c r="F339" s="104"/>
      <c r="G339" s="104"/>
      <c r="H339" s="105"/>
    </row>
    <row r="340" spans="1:8" x14ac:dyDescent="0.3">
      <c r="A340" s="108" t="s">
        <v>1527</v>
      </c>
      <c r="B340" s="107" t="s">
        <v>322</v>
      </c>
      <c r="C340" s="107" t="s">
        <v>321</v>
      </c>
      <c r="D340" s="104" t="s">
        <v>1526</v>
      </c>
      <c r="E340" s="210">
        <v>1</v>
      </c>
      <c r="F340" s="104"/>
      <c r="G340" s="104"/>
      <c r="H340" s="210"/>
    </row>
    <row r="341" spans="1:8" ht="135" x14ac:dyDescent="0.3">
      <c r="A341" s="105"/>
      <c r="B341" s="105"/>
      <c r="C341" s="105"/>
      <c r="D341" s="104" t="s">
        <v>1292</v>
      </c>
      <c r="E341" s="105"/>
      <c r="F341" s="104"/>
      <c r="G341" s="104"/>
      <c r="H341" s="105"/>
    </row>
    <row r="342" spans="1:8" x14ac:dyDescent="0.3">
      <c r="A342" s="108" t="s">
        <v>1525</v>
      </c>
      <c r="B342" s="107" t="s">
        <v>322</v>
      </c>
      <c r="C342" s="107" t="s">
        <v>321</v>
      </c>
      <c r="D342" s="104" t="s">
        <v>1524</v>
      </c>
      <c r="E342" s="210">
        <v>1</v>
      </c>
      <c r="F342" s="104"/>
      <c r="G342" s="104"/>
      <c r="H342" s="210"/>
    </row>
    <row r="343" spans="1:8" ht="135" x14ac:dyDescent="0.3">
      <c r="A343" s="105"/>
      <c r="B343" s="105"/>
      <c r="C343" s="105"/>
      <c r="D343" s="104" t="s">
        <v>1295</v>
      </c>
      <c r="E343" s="105"/>
      <c r="F343" s="104"/>
      <c r="G343" s="104"/>
      <c r="H343" s="105"/>
    </row>
    <row r="344" spans="1:8" x14ac:dyDescent="0.3">
      <c r="A344" s="108" t="s">
        <v>1523</v>
      </c>
      <c r="B344" s="107" t="s">
        <v>322</v>
      </c>
      <c r="C344" s="107" t="s">
        <v>321</v>
      </c>
      <c r="D344" s="104" t="s">
        <v>1522</v>
      </c>
      <c r="E344" s="210">
        <v>1</v>
      </c>
      <c r="F344" s="104"/>
      <c r="G344" s="104"/>
      <c r="H344" s="210"/>
    </row>
    <row r="345" spans="1:8" ht="135" x14ac:dyDescent="0.3">
      <c r="A345" s="105"/>
      <c r="B345" s="105"/>
      <c r="C345" s="105"/>
      <c r="D345" s="104" t="s">
        <v>1295</v>
      </c>
      <c r="E345" s="105"/>
      <c r="F345" s="104"/>
      <c r="G345" s="104"/>
      <c r="H345" s="105"/>
    </row>
    <row r="346" spans="1:8" x14ac:dyDescent="0.3">
      <c r="A346" s="108" t="s">
        <v>1521</v>
      </c>
      <c r="B346" s="107" t="s">
        <v>322</v>
      </c>
      <c r="C346" s="107" t="s">
        <v>321</v>
      </c>
      <c r="D346" s="104" t="s">
        <v>1520</v>
      </c>
      <c r="E346" s="210">
        <v>1</v>
      </c>
      <c r="F346" s="104"/>
      <c r="G346" s="104"/>
      <c r="H346" s="210"/>
    </row>
    <row r="347" spans="1:8" ht="135" x14ac:dyDescent="0.3">
      <c r="A347" s="105"/>
      <c r="B347" s="105"/>
      <c r="C347" s="105"/>
      <c r="D347" s="104" t="s">
        <v>1305</v>
      </c>
      <c r="E347" s="105"/>
      <c r="F347" s="104"/>
      <c r="G347" s="104"/>
      <c r="H347" s="105"/>
    </row>
    <row r="348" spans="1:8" x14ac:dyDescent="0.3">
      <c r="A348" s="108" t="s">
        <v>1519</v>
      </c>
      <c r="B348" s="107" t="s">
        <v>322</v>
      </c>
      <c r="C348" s="107" t="s">
        <v>321</v>
      </c>
      <c r="D348" s="104" t="s">
        <v>1518</v>
      </c>
      <c r="E348" s="210">
        <v>1</v>
      </c>
      <c r="F348" s="104"/>
      <c r="G348" s="104"/>
      <c r="H348" s="210"/>
    </row>
    <row r="349" spans="1:8" ht="135" x14ac:dyDescent="0.3">
      <c r="A349" s="105"/>
      <c r="B349" s="105"/>
      <c r="C349" s="105"/>
      <c r="D349" s="104" t="s">
        <v>1292</v>
      </c>
      <c r="E349" s="105"/>
      <c r="F349" s="104"/>
      <c r="G349" s="104"/>
      <c r="H349" s="105"/>
    </row>
    <row r="350" spans="1:8" x14ac:dyDescent="0.3">
      <c r="A350" s="108" t="s">
        <v>1517</v>
      </c>
      <c r="B350" s="107" t="s">
        <v>322</v>
      </c>
      <c r="C350" s="107" t="s">
        <v>321</v>
      </c>
      <c r="D350" s="104" t="s">
        <v>1516</v>
      </c>
      <c r="E350" s="210">
        <v>1</v>
      </c>
      <c r="F350" s="104"/>
      <c r="G350" s="104"/>
      <c r="H350" s="210"/>
    </row>
    <row r="351" spans="1:8" ht="135" x14ac:dyDescent="0.3">
      <c r="A351" s="105"/>
      <c r="B351" s="105"/>
      <c r="C351" s="105"/>
      <c r="D351" s="104" t="s">
        <v>1305</v>
      </c>
      <c r="E351" s="105"/>
      <c r="F351" s="104"/>
      <c r="G351" s="104"/>
      <c r="H351" s="105"/>
    </row>
    <row r="352" spans="1:8" x14ac:dyDescent="0.3">
      <c r="A352" s="108" t="s">
        <v>1515</v>
      </c>
      <c r="B352" s="107" t="s">
        <v>322</v>
      </c>
      <c r="C352" s="107" t="s">
        <v>321</v>
      </c>
      <c r="D352" s="104" t="s">
        <v>1514</v>
      </c>
      <c r="E352" s="210">
        <v>1</v>
      </c>
      <c r="F352" s="104"/>
      <c r="G352" s="104"/>
      <c r="H352" s="210"/>
    </row>
    <row r="353" spans="1:8" ht="135" x14ac:dyDescent="0.3">
      <c r="A353" s="105"/>
      <c r="B353" s="105"/>
      <c r="C353" s="105"/>
      <c r="D353" s="104" t="s">
        <v>1292</v>
      </c>
      <c r="E353" s="105"/>
      <c r="F353" s="104"/>
      <c r="G353" s="104"/>
      <c r="H353" s="105"/>
    </row>
    <row r="354" spans="1:8" x14ac:dyDescent="0.3">
      <c r="A354" s="108" t="s">
        <v>1513</v>
      </c>
      <c r="B354" s="107" t="s">
        <v>322</v>
      </c>
      <c r="C354" s="107" t="s">
        <v>321</v>
      </c>
      <c r="D354" s="104" t="s">
        <v>1512</v>
      </c>
      <c r="E354" s="210">
        <v>1</v>
      </c>
      <c r="F354" s="104"/>
      <c r="G354" s="104"/>
      <c r="H354" s="210"/>
    </row>
    <row r="355" spans="1:8" ht="135" x14ac:dyDescent="0.3">
      <c r="A355" s="105"/>
      <c r="B355" s="105"/>
      <c r="C355" s="105"/>
      <c r="D355" s="104" t="s">
        <v>1292</v>
      </c>
      <c r="E355" s="105"/>
      <c r="F355" s="104"/>
      <c r="G355" s="104"/>
      <c r="H355" s="105"/>
    </row>
    <row r="356" spans="1:8" x14ac:dyDescent="0.3">
      <c r="A356" s="108" t="s">
        <v>1511</v>
      </c>
      <c r="B356" s="107" t="s">
        <v>322</v>
      </c>
      <c r="C356" s="107" t="s">
        <v>321</v>
      </c>
      <c r="D356" s="104" t="s">
        <v>1510</v>
      </c>
      <c r="E356" s="210">
        <v>1</v>
      </c>
      <c r="F356" s="104"/>
      <c r="G356" s="104"/>
      <c r="H356" s="210"/>
    </row>
    <row r="357" spans="1:8" ht="135" x14ac:dyDescent="0.3">
      <c r="A357" s="105"/>
      <c r="B357" s="105"/>
      <c r="C357" s="105"/>
      <c r="D357" s="104" t="s">
        <v>1305</v>
      </c>
      <c r="E357" s="105"/>
      <c r="F357" s="104"/>
      <c r="G357" s="104"/>
      <c r="H357" s="105"/>
    </row>
    <row r="358" spans="1:8" x14ac:dyDescent="0.3">
      <c r="A358" s="108" t="s">
        <v>1509</v>
      </c>
      <c r="B358" s="107" t="s">
        <v>322</v>
      </c>
      <c r="C358" s="107" t="s">
        <v>321</v>
      </c>
      <c r="D358" s="104" t="s">
        <v>1508</v>
      </c>
      <c r="E358" s="210">
        <v>1</v>
      </c>
      <c r="F358" s="104"/>
      <c r="G358" s="104"/>
      <c r="H358" s="210"/>
    </row>
    <row r="359" spans="1:8" ht="135" x14ac:dyDescent="0.3">
      <c r="A359" s="105"/>
      <c r="B359" s="105"/>
      <c r="C359" s="105"/>
      <c r="D359" s="104" t="s">
        <v>1292</v>
      </c>
      <c r="E359" s="105"/>
      <c r="F359" s="104"/>
      <c r="G359" s="104"/>
      <c r="H359" s="105"/>
    </row>
    <row r="360" spans="1:8" x14ac:dyDescent="0.3">
      <c r="A360" s="108" t="s">
        <v>1507</v>
      </c>
      <c r="B360" s="107" t="s">
        <v>322</v>
      </c>
      <c r="C360" s="107" t="s">
        <v>321</v>
      </c>
      <c r="D360" s="104" t="s">
        <v>1506</v>
      </c>
      <c r="E360" s="210">
        <v>1</v>
      </c>
      <c r="F360" s="104"/>
      <c r="G360" s="104"/>
      <c r="H360" s="210"/>
    </row>
    <row r="361" spans="1:8" ht="135" x14ac:dyDescent="0.3">
      <c r="A361" s="105"/>
      <c r="B361" s="105"/>
      <c r="C361" s="105"/>
      <c r="D361" s="104" t="s">
        <v>1292</v>
      </c>
      <c r="E361" s="105"/>
      <c r="F361" s="104"/>
      <c r="G361" s="104"/>
      <c r="H361" s="105"/>
    </row>
    <row r="362" spans="1:8" x14ac:dyDescent="0.3">
      <c r="A362" s="108" t="s">
        <v>1505</v>
      </c>
      <c r="B362" s="107" t="s">
        <v>322</v>
      </c>
      <c r="C362" s="107" t="s">
        <v>321</v>
      </c>
      <c r="D362" s="104" t="s">
        <v>1504</v>
      </c>
      <c r="E362" s="210">
        <v>1</v>
      </c>
      <c r="F362" s="104"/>
      <c r="G362" s="104"/>
      <c r="H362" s="210"/>
    </row>
    <row r="363" spans="1:8" ht="135" x14ac:dyDescent="0.3">
      <c r="A363" s="105"/>
      <c r="B363" s="105"/>
      <c r="C363" s="105"/>
      <c r="D363" s="104" t="s">
        <v>1292</v>
      </c>
      <c r="E363" s="105"/>
      <c r="F363" s="104"/>
      <c r="G363" s="104"/>
      <c r="H363" s="105"/>
    </row>
    <row r="364" spans="1:8" x14ac:dyDescent="0.3">
      <c r="A364" s="108" t="s">
        <v>1503</v>
      </c>
      <c r="B364" s="107" t="s">
        <v>322</v>
      </c>
      <c r="C364" s="107" t="s">
        <v>321</v>
      </c>
      <c r="D364" s="104" t="s">
        <v>1502</v>
      </c>
      <c r="E364" s="210">
        <v>1</v>
      </c>
      <c r="F364" s="104"/>
      <c r="G364" s="104"/>
      <c r="H364" s="210"/>
    </row>
    <row r="365" spans="1:8" ht="135" x14ac:dyDescent="0.3">
      <c r="A365" s="105"/>
      <c r="B365" s="105"/>
      <c r="C365" s="105"/>
      <c r="D365" s="104" t="s">
        <v>1289</v>
      </c>
      <c r="E365" s="105"/>
      <c r="F365" s="104"/>
      <c r="G365" s="104"/>
      <c r="H365" s="105"/>
    </row>
    <row r="366" spans="1:8" x14ac:dyDescent="0.3">
      <c r="A366" s="108" t="s">
        <v>1501</v>
      </c>
      <c r="B366" s="107" t="s">
        <v>322</v>
      </c>
      <c r="C366" s="107" t="s">
        <v>321</v>
      </c>
      <c r="D366" s="104" t="s">
        <v>1500</v>
      </c>
      <c r="E366" s="210">
        <v>1</v>
      </c>
      <c r="F366" s="104"/>
      <c r="G366" s="104"/>
      <c r="H366" s="210"/>
    </row>
    <row r="367" spans="1:8" ht="135" x14ac:dyDescent="0.3">
      <c r="A367" s="105"/>
      <c r="B367" s="105"/>
      <c r="C367" s="105"/>
      <c r="D367" s="104" t="s">
        <v>1305</v>
      </c>
      <c r="E367" s="105"/>
      <c r="F367" s="104"/>
      <c r="G367" s="104"/>
      <c r="H367" s="105"/>
    </row>
    <row r="368" spans="1:8" x14ac:dyDescent="0.3">
      <c r="A368" s="108" t="s">
        <v>1499</v>
      </c>
      <c r="B368" s="107" t="s">
        <v>322</v>
      </c>
      <c r="C368" s="107" t="s">
        <v>321</v>
      </c>
      <c r="D368" s="104" t="s">
        <v>1498</v>
      </c>
      <c r="E368" s="210">
        <v>1</v>
      </c>
      <c r="F368" s="104"/>
      <c r="G368" s="104"/>
      <c r="H368" s="210"/>
    </row>
    <row r="369" spans="1:8" ht="135" x14ac:dyDescent="0.3">
      <c r="A369" s="105"/>
      <c r="B369" s="105"/>
      <c r="C369" s="105"/>
      <c r="D369" s="104" t="s">
        <v>1305</v>
      </c>
      <c r="E369" s="105"/>
      <c r="F369" s="104"/>
      <c r="G369" s="104"/>
      <c r="H369" s="105"/>
    </row>
    <row r="370" spans="1:8" x14ac:dyDescent="0.3">
      <c r="A370" s="108" t="s">
        <v>1497</v>
      </c>
      <c r="B370" s="107" t="s">
        <v>322</v>
      </c>
      <c r="C370" s="107" t="s">
        <v>321</v>
      </c>
      <c r="D370" s="104" t="s">
        <v>1496</v>
      </c>
      <c r="E370" s="210">
        <v>1</v>
      </c>
      <c r="F370" s="104"/>
      <c r="G370" s="104"/>
      <c r="H370" s="210"/>
    </row>
    <row r="371" spans="1:8" ht="135" x14ac:dyDescent="0.3">
      <c r="A371" s="105"/>
      <c r="B371" s="105"/>
      <c r="C371" s="105"/>
      <c r="D371" s="104" t="s">
        <v>1292</v>
      </c>
      <c r="E371" s="105"/>
      <c r="F371" s="104"/>
      <c r="G371" s="104"/>
      <c r="H371" s="105"/>
    </row>
    <row r="372" spans="1:8" x14ac:dyDescent="0.3">
      <c r="A372" s="108" t="s">
        <v>1495</v>
      </c>
      <c r="B372" s="107" t="s">
        <v>322</v>
      </c>
      <c r="C372" s="107" t="s">
        <v>321</v>
      </c>
      <c r="D372" s="104" t="s">
        <v>1494</v>
      </c>
      <c r="E372" s="210">
        <v>1</v>
      </c>
      <c r="F372" s="104"/>
      <c r="G372" s="104"/>
      <c r="H372" s="210"/>
    </row>
    <row r="373" spans="1:8" ht="135" x14ac:dyDescent="0.3">
      <c r="A373" s="105"/>
      <c r="B373" s="105"/>
      <c r="C373" s="105"/>
      <c r="D373" s="104" t="s">
        <v>1289</v>
      </c>
      <c r="E373" s="105"/>
      <c r="F373" s="104"/>
      <c r="G373" s="104"/>
      <c r="H373" s="105"/>
    </row>
    <row r="374" spans="1:8" x14ac:dyDescent="0.3">
      <c r="A374" s="108" t="s">
        <v>1493</v>
      </c>
      <c r="B374" s="107" t="s">
        <v>322</v>
      </c>
      <c r="C374" s="107" t="s">
        <v>321</v>
      </c>
      <c r="D374" s="104" t="s">
        <v>1492</v>
      </c>
      <c r="E374" s="210">
        <v>1</v>
      </c>
      <c r="F374" s="104"/>
      <c r="G374" s="104"/>
      <c r="H374" s="210"/>
    </row>
    <row r="375" spans="1:8" ht="135" x14ac:dyDescent="0.3">
      <c r="A375" s="105"/>
      <c r="B375" s="105"/>
      <c r="C375" s="105"/>
      <c r="D375" s="104" t="s">
        <v>1289</v>
      </c>
      <c r="E375" s="105"/>
      <c r="F375" s="104"/>
      <c r="G375" s="104"/>
      <c r="H375" s="105"/>
    </row>
    <row r="376" spans="1:8" x14ac:dyDescent="0.3">
      <c r="A376" s="108" t="s">
        <v>1491</v>
      </c>
      <c r="B376" s="107" t="s">
        <v>322</v>
      </c>
      <c r="C376" s="107" t="s">
        <v>321</v>
      </c>
      <c r="D376" s="104" t="s">
        <v>1490</v>
      </c>
      <c r="E376" s="210">
        <v>1</v>
      </c>
      <c r="F376" s="104"/>
      <c r="G376" s="104"/>
      <c r="H376" s="210"/>
    </row>
    <row r="377" spans="1:8" ht="135" x14ac:dyDescent="0.3">
      <c r="A377" s="105"/>
      <c r="B377" s="105"/>
      <c r="C377" s="105"/>
      <c r="D377" s="104" t="s">
        <v>1292</v>
      </c>
      <c r="E377" s="105"/>
      <c r="F377" s="104"/>
      <c r="G377" s="104"/>
      <c r="H377" s="105"/>
    </row>
    <row r="378" spans="1:8" x14ac:dyDescent="0.3">
      <c r="A378" s="108" t="s">
        <v>1489</v>
      </c>
      <c r="B378" s="107" t="s">
        <v>322</v>
      </c>
      <c r="C378" s="107" t="s">
        <v>321</v>
      </c>
      <c r="D378" s="104" t="s">
        <v>1488</v>
      </c>
      <c r="E378" s="210">
        <v>1</v>
      </c>
      <c r="F378" s="104"/>
      <c r="G378" s="104"/>
      <c r="H378" s="210"/>
    </row>
    <row r="379" spans="1:8" ht="135" x14ac:dyDescent="0.3">
      <c r="A379" s="105"/>
      <c r="B379" s="105"/>
      <c r="C379" s="105"/>
      <c r="D379" s="104" t="s">
        <v>1292</v>
      </c>
      <c r="E379" s="105"/>
      <c r="F379" s="104"/>
      <c r="G379" s="104"/>
      <c r="H379" s="105"/>
    </row>
    <row r="380" spans="1:8" x14ac:dyDescent="0.3">
      <c r="A380" s="108" t="s">
        <v>1487</v>
      </c>
      <c r="B380" s="107" t="s">
        <v>322</v>
      </c>
      <c r="C380" s="107" t="s">
        <v>321</v>
      </c>
      <c r="D380" s="104" t="s">
        <v>1486</v>
      </c>
      <c r="E380" s="210">
        <v>1</v>
      </c>
      <c r="F380" s="104"/>
      <c r="G380" s="104"/>
      <c r="H380" s="210"/>
    </row>
    <row r="381" spans="1:8" ht="135" x14ac:dyDescent="0.3">
      <c r="A381" s="105"/>
      <c r="B381" s="105"/>
      <c r="C381" s="105"/>
      <c r="D381" s="104" t="s">
        <v>1292</v>
      </c>
      <c r="E381" s="105"/>
      <c r="F381" s="104"/>
      <c r="G381" s="104"/>
      <c r="H381" s="105"/>
    </row>
    <row r="382" spans="1:8" x14ac:dyDescent="0.3">
      <c r="A382" s="108" t="s">
        <v>1485</v>
      </c>
      <c r="B382" s="107" t="s">
        <v>322</v>
      </c>
      <c r="C382" s="107" t="s">
        <v>321</v>
      </c>
      <c r="D382" s="104" t="s">
        <v>1484</v>
      </c>
      <c r="E382" s="210">
        <v>1</v>
      </c>
      <c r="F382" s="104"/>
      <c r="G382" s="104"/>
      <c r="H382" s="210"/>
    </row>
    <row r="383" spans="1:8" ht="135" x14ac:dyDescent="0.3">
      <c r="A383" s="105"/>
      <c r="B383" s="105"/>
      <c r="C383" s="105"/>
      <c r="D383" s="104" t="s">
        <v>1289</v>
      </c>
      <c r="E383" s="105"/>
      <c r="F383" s="104"/>
      <c r="G383" s="104"/>
      <c r="H383" s="105"/>
    </row>
    <row r="384" spans="1:8" x14ac:dyDescent="0.3">
      <c r="A384" s="108" t="s">
        <v>1483</v>
      </c>
      <c r="B384" s="107" t="s">
        <v>322</v>
      </c>
      <c r="C384" s="107" t="s">
        <v>321</v>
      </c>
      <c r="D384" s="104" t="s">
        <v>1482</v>
      </c>
      <c r="E384" s="210">
        <v>1</v>
      </c>
      <c r="F384" s="104"/>
      <c r="G384" s="104"/>
      <c r="H384" s="210"/>
    </row>
    <row r="385" spans="1:8" ht="135" x14ac:dyDescent="0.3">
      <c r="A385" s="105"/>
      <c r="B385" s="105"/>
      <c r="C385" s="105"/>
      <c r="D385" s="104" t="s">
        <v>1289</v>
      </c>
      <c r="E385" s="105"/>
      <c r="F385" s="104"/>
      <c r="G385" s="104"/>
      <c r="H385" s="105"/>
    </row>
    <row r="386" spans="1:8" x14ac:dyDescent="0.3">
      <c r="A386" s="108" t="s">
        <v>1481</v>
      </c>
      <c r="B386" s="107" t="s">
        <v>322</v>
      </c>
      <c r="C386" s="107" t="s">
        <v>321</v>
      </c>
      <c r="D386" s="104" t="s">
        <v>1480</v>
      </c>
      <c r="E386" s="210">
        <v>1</v>
      </c>
      <c r="F386" s="104"/>
      <c r="G386" s="104"/>
      <c r="H386" s="210"/>
    </row>
    <row r="387" spans="1:8" ht="135" x14ac:dyDescent="0.3">
      <c r="A387" s="105"/>
      <c r="B387" s="105"/>
      <c r="C387" s="105"/>
      <c r="D387" s="104" t="s">
        <v>1295</v>
      </c>
      <c r="E387" s="105"/>
      <c r="F387" s="104"/>
      <c r="G387" s="104"/>
      <c r="H387" s="105"/>
    </row>
    <row r="388" spans="1:8" x14ac:dyDescent="0.3">
      <c r="A388" s="108" t="s">
        <v>1479</v>
      </c>
      <c r="B388" s="107" t="s">
        <v>322</v>
      </c>
      <c r="C388" s="107" t="s">
        <v>321</v>
      </c>
      <c r="D388" s="104" t="s">
        <v>1478</v>
      </c>
      <c r="E388" s="210">
        <v>1</v>
      </c>
      <c r="F388" s="104"/>
      <c r="G388" s="104"/>
      <c r="H388" s="210"/>
    </row>
    <row r="389" spans="1:8" ht="135" x14ac:dyDescent="0.3">
      <c r="A389" s="105"/>
      <c r="B389" s="105"/>
      <c r="C389" s="105"/>
      <c r="D389" s="104" t="s">
        <v>1289</v>
      </c>
      <c r="E389" s="105"/>
      <c r="F389" s="104"/>
      <c r="G389" s="104"/>
      <c r="H389" s="105"/>
    </row>
    <row r="390" spans="1:8" x14ac:dyDescent="0.3">
      <c r="A390" s="108" t="s">
        <v>1477</v>
      </c>
      <c r="B390" s="107" t="s">
        <v>322</v>
      </c>
      <c r="C390" s="107" t="s">
        <v>321</v>
      </c>
      <c r="D390" s="104" t="s">
        <v>1476</v>
      </c>
      <c r="E390" s="210">
        <v>1</v>
      </c>
      <c r="F390" s="104"/>
      <c r="G390" s="104"/>
      <c r="H390" s="210"/>
    </row>
    <row r="391" spans="1:8" ht="135" x14ac:dyDescent="0.3">
      <c r="A391" s="105"/>
      <c r="B391" s="105"/>
      <c r="C391" s="105"/>
      <c r="D391" s="104" t="s">
        <v>1289</v>
      </c>
      <c r="E391" s="105"/>
      <c r="F391" s="104"/>
      <c r="G391" s="104"/>
      <c r="H391" s="105"/>
    </row>
    <row r="392" spans="1:8" x14ac:dyDescent="0.3">
      <c r="A392" s="108" t="s">
        <v>1475</v>
      </c>
      <c r="B392" s="107" t="s">
        <v>322</v>
      </c>
      <c r="C392" s="107" t="s">
        <v>321</v>
      </c>
      <c r="D392" s="104" t="s">
        <v>1474</v>
      </c>
      <c r="E392" s="210">
        <v>1</v>
      </c>
      <c r="F392" s="104"/>
      <c r="G392" s="104"/>
      <c r="H392" s="210"/>
    </row>
    <row r="393" spans="1:8" ht="135" x14ac:dyDescent="0.3">
      <c r="A393" s="105"/>
      <c r="B393" s="105"/>
      <c r="C393" s="105"/>
      <c r="D393" s="104" t="s">
        <v>1289</v>
      </c>
      <c r="E393" s="105"/>
      <c r="F393" s="104"/>
      <c r="G393" s="104"/>
      <c r="H393" s="105"/>
    </row>
    <row r="394" spans="1:8" x14ac:dyDescent="0.3">
      <c r="A394" s="108" t="s">
        <v>1473</v>
      </c>
      <c r="B394" s="107" t="s">
        <v>322</v>
      </c>
      <c r="C394" s="107" t="s">
        <v>321</v>
      </c>
      <c r="D394" s="104" t="s">
        <v>1472</v>
      </c>
      <c r="E394" s="210">
        <v>1</v>
      </c>
      <c r="F394" s="104"/>
      <c r="G394" s="104"/>
      <c r="H394" s="210"/>
    </row>
    <row r="395" spans="1:8" ht="135" x14ac:dyDescent="0.3">
      <c r="A395" s="105"/>
      <c r="B395" s="105"/>
      <c r="C395" s="105"/>
      <c r="D395" s="104" t="s">
        <v>1289</v>
      </c>
      <c r="E395" s="105"/>
      <c r="F395" s="104"/>
      <c r="G395" s="104"/>
      <c r="H395" s="105"/>
    </row>
    <row r="396" spans="1:8" x14ac:dyDescent="0.3">
      <c r="A396" s="108" t="s">
        <v>1471</v>
      </c>
      <c r="B396" s="107" t="s">
        <v>322</v>
      </c>
      <c r="C396" s="107" t="s">
        <v>321</v>
      </c>
      <c r="D396" s="104" t="s">
        <v>1470</v>
      </c>
      <c r="E396" s="210">
        <v>1</v>
      </c>
      <c r="F396" s="104"/>
      <c r="G396" s="104"/>
      <c r="H396" s="210"/>
    </row>
    <row r="397" spans="1:8" ht="135" x14ac:dyDescent="0.3">
      <c r="A397" s="105"/>
      <c r="B397" s="105"/>
      <c r="C397" s="105"/>
      <c r="D397" s="104" t="s">
        <v>1292</v>
      </c>
      <c r="E397" s="105"/>
      <c r="F397" s="104"/>
      <c r="G397" s="104"/>
      <c r="H397" s="105"/>
    </row>
    <row r="398" spans="1:8" x14ac:dyDescent="0.3">
      <c r="A398" s="108" t="s">
        <v>1469</v>
      </c>
      <c r="B398" s="107" t="s">
        <v>322</v>
      </c>
      <c r="C398" s="107" t="s">
        <v>321</v>
      </c>
      <c r="D398" s="104" t="s">
        <v>1468</v>
      </c>
      <c r="E398" s="210">
        <v>1</v>
      </c>
      <c r="F398" s="104"/>
      <c r="G398" s="104"/>
      <c r="H398" s="210"/>
    </row>
    <row r="399" spans="1:8" ht="135" x14ac:dyDescent="0.3">
      <c r="A399" s="105"/>
      <c r="B399" s="105"/>
      <c r="C399" s="105"/>
      <c r="D399" s="104" t="s">
        <v>1298</v>
      </c>
      <c r="E399" s="105"/>
      <c r="F399" s="104"/>
      <c r="G399" s="104"/>
      <c r="H399" s="105"/>
    </row>
    <row r="400" spans="1:8" x14ac:dyDescent="0.3">
      <c r="A400" s="108" t="s">
        <v>1467</v>
      </c>
      <c r="B400" s="107" t="s">
        <v>322</v>
      </c>
      <c r="C400" s="107" t="s">
        <v>321</v>
      </c>
      <c r="D400" s="104" t="s">
        <v>1466</v>
      </c>
      <c r="E400" s="210">
        <v>1</v>
      </c>
      <c r="F400" s="104"/>
      <c r="G400" s="104"/>
      <c r="H400" s="210"/>
    </row>
    <row r="401" spans="1:8" ht="135" x14ac:dyDescent="0.3">
      <c r="A401" s="105"/>
      <c r="B401" s="105"/>
      <c r="C401" s="105"/>
      <c r="D401" s="104" t="s">
        <v>1305</v>
      </c>
      <c r="E401" s="105"/>
      <c r="F401" s="104"/>
      <c r="G401" s="104"/>
      <c r="H401" s="105"/>
    </row>
    <row r="402" spans="1:8" x14ac:dyDescent="0.3">
      <c r="A402" s="108" t="s">
        <v>1465</v>
      </c>
      <c r="B402" s="107" t="s">
        <v>322</v>
      </c>
      <c r="C402" s="107" t="s">
        <v>321</v>
      </c>
      <c r="D402" s="104" t="s">
        <v>1464</v>
      </c>
      <c r="E402" s="210">
        <v>1</v>
      </c>
      <c r="F402" s="104"/>
      <c r="G402" s="104"/>
      <c r="H402" s="210"/>
    </row>
    <row r="403" spans="1:8" ht="135" x14ac:dyDescent="0.3">
      <c r="A403" s="105"/>
      <c r="B403" s="105"/>
      <c r="C403" s="105"/>
      <c r="D403" s="104" t="s">
        <v>1298</v>
      </c>
      <c r="E403" s="105"/>
      <c r="F403" s="104"/>
      <c r="G403" s="104"/>
      <c r="H403" s="105"/>
    </row>
    <row r="404" spans="1:8" x14ac:dyDescent="0.3">
      <c r="A404" s="108" t="s">
        <v>1463</v>
      </c>
      <c r="B404" s="107" t="s">
        <v>322</v>
      </c>
      <c r="C404" s="107" t="s">
        <v>321</v>
      </c>
      <c r="D404" s="104" t="s">
        <v>1462</v>
      </c>
      <c r="E404" s="210">
        <v>1</v>
      </c>
      <c r="F404" s="104"/>
      <c r="G404" s="104"/>
      <c r="H404" s="210"/>
    </row>
    <row r="405" spans="1:8" ht="135" x14ac:dyDescent="0.3">
      <c r="A405" s="105"/>
      <c r="B405" s="105"/>
      <c r="C405" s="105"/>
      <c r="D405" s="104" t="s">
        <v>1289</v>
      </c>
      <c r="E405" s="105"/>
      <c r="F405" s="104"/>
      <c r="G405" s="104"/>
      <c r="H405" s="105"/>
    </row>
    <row r="406" spans="1:8" x14ac:dyDescent="0.3">
      <c r="A406" s="108" t="s">
        <v>1461</v>
      </c>
      <c r="B406" s="107" t="s">
        <v>322</v>
      </c>
      <c r="C406" s="107" t="s">
        <v>321</v>
      </c>
      <c r="D406" s="104" t="s">
        <v>1460</v>
      </c>
      <c r="E406" s="210">
        <v>1</v>
      </c>
      <c r="F406" s="104"/>
      <c r="G406" s="104"/>
      <c r="H406" s="210"/>
    </row>
    <row r="407" spans="1:8" ht="135" x14ac:dyDescent="0.3">
      <c r="A407" s="105"/>
      <c r="B407" s="105"/>
      <c r="C407" s="105"/>
      <c r="D407" s="104" t="s">
        <v>1305</v>
      </c>
      <c r="E407" s="105"/>
      <c r="F407" s="104"/>
      <c r="G407" s="104"/>
      <c r="H407" s="105"/>
    </row>
    <row r="408" spans="1:8" x14ac:dyDescent="0.3">
      <c r="A408" s="108" t="s">
        <v>1459</v>
      </c>
      <c r="B408" s="107" t="s">
        <v>322</v>
      </c>
      <c r="C408" s="107" t="s">
        <v>321</v>
      </c>
      <c r="D408" s="104" t="s">
        <v>1458</v>
      </c>
      <c r="E408" s="210">
        <v>1</v>
      </c>
      <c r="F408" s="104"/>
      <c r="G408" s="104"/>
      <c r="H408" s="210"/>
    </row>
    <row r="409" spans="1:8" ht="135" x14ac:dyDescent="0.3">
      <c r="A409" s="105"/>
      <c r="B409" s="105"/>
      <c r="C409" s="105"/>
      <c r="D409" s="104" t="s">
        <v>1295</v>
      </c>
      <c r="E409" s="105"/>
      <c r="F409" s="104"/>
      <c r="G409" s="104"/>
      <c r="H409" s="105"/>
    </row>
    <row r="410" spans="1:8" x14ac:dyDescent="0.3">
      <c r="A410" s="108" t="s">
        <v>1457</v>
      </c>
      <c r="B410" s="107" t="s">
        <v>322</v>
      </c>
      <c r="C410" s="107" t="s">
        <v>321</v>
      </c>
      <c r="D410" s="104" t="s">
        <v>1456</v>
      </c>
      <c r="E410" s="210">
        <v>1</v>
      </c>
      <c r="F410" s="104"/>
      <c r="G410" s="104"/>
      <c r="H410" s="210"/>
    </row>
    <row r="411" spans="1:8" ht="135" x14ac:dyDescent="0.3">
      <c r="A411" s="105"/>
      <c r="B411" s="105"/>
      <c r="C411" s="105"/>
      <c r="D411" s="104" t="s">
        <v>1289</v>
      </c>
      <c r="E411" s="105"/>
      <c r="F411" s="104"/>
      <c r="G411" s="104"/>
      <c r="H411" s="105"/>
    </row>
    <row r="412" spans="1:8" x14ac:dyDescent="0.3">
      <c r="A412" s="108" t="s">
        <v>1455</v>
      </c>
      <c r="B412" s="107" t="s">
        <v>322</v>
      </c>
      <c r="C412" s="107" t="s">
        <v>321</v>
      </c>
      <c r="D412" s="104" t="s">
        <v>1454</v>
      </c>
      <c r="E412" s="210">
        <v>1</v>
      </c>
      <c r="F412" s="104"/>
      <c r="G412" s="104"/>
      <c r="H412" s="210"/>
    </row>
    <row r="413" spans="1:8" ht="135" x14ac:dyDescent="0.3">
      <c r="A413" s="105"/>
      <c r="B413" s="105"/>
      <c r="C413" s="105"/>
      <c r="D413" s="104" t="s">
        <v>1305</v>
      </c>
      <c r="E413" s="105"/>
      <c r="F413" s="104"/>
      <c r="G413" s="104"/>
      <c r="H413" s="105"/>
    </row>
    <row r="414" spans="1:8" x14ac:dyDescent="0.3">
      <c r="A414" s="108" t="s">
        <v>1453</v>
      </c>
      <c r="B414" s="107" t="s">
        <v>322</v>
      </c>
      <c r="C414" s="107" t="s">
        <v>321</v>
      </c>
      <c r="D414" s="104" t="s">
        <v>1452</v>
      </c>
      <c r="E414" s="210">
        <v>1</v>
      </c>
      <c r="F414" s="104"/>
      <c r="G414" s="104"/>
      <c r="H414" s="210"/>
    </row>
    <row r="415" spans="1:8" ht="135" x14ac:dyDescent="0.3">
      <c r="A415" s="105"/>
      <c r="B415" s="105"/>
      <c r="C415" s="105"/>
      <c r="D415" s="104" t="s">
        <v>1289</v>
      </c>
      <c r="E415" s="105"/>
      <c r="F415" s="104"/>
      <c r="G415" s="104"/>
      <c r="H415" s="105"/>
    </row>
    <row r="416" spans="1:8" x14ac:dyDescent="0.3">
      <c r="A416" s="108" t="s">
        <v>1451</v>
      </c>
      <c r="B416" s="107" t="s">
        <v>322</v>
      </c>
      <c r="C416" s="107" t="s">
        <v>321</v>
      </c>
      <c r="D416" s="104" t="s">
        <v>1450</v>
      </c>
      <c r="E416" s="210">
        <v>1</v>
      </c>
      <c r="F416" s="104"/>
      <c r="G416" s="104"/>
      <c r="H416" s="210"/>
    </row>
    <row r="417" spans="1:8" ht="135" x14ac:dyDescent="0.3">
      <c r="A417" s="105"/>
      <c r="B417" s="105"/>
      <c r="C417" s="105"/>
      <c r="D417" s="104" t="s">
        <v>1289</v>
      </c>
      <c r="E417" s="105"/>
      <c r="F417" s="104"/>
      <c r="G417" s="104"/>
      <c r="H417" s="105"/>
    </row>
    <row r="418" spans="1:8" x14ac:dyDescent="0.3">
      <c r="A418" s="108" t="s">
        <v>1449</v>
      </c>
      <c r="B418" s="107" t="s">
        <v>322</v>
      </c>
      <c r="C418" s="107" t="s">
        <v>321</v>
      </c>
      <c r="D418" s="104" t="s">
        <v>1448</v>
      </c>
      <c r="E418" s="210">
        <v>1</v>
      </c>
      <c r="F418" s="104"/>
      <c r="G418" s="104"/>
      <c r="H418" s="210"/>
    </row>
    <row r="419" spans="1:8" ht="135" x14ac:dyDescent="0.3">
      <c r="A419" s="105"/>
      <c r="B419" s="105"/>
      <c r="C419" s="105"/>
      <c r="D419" s="104" t="s">
        <v>1295</v>
      </c>
      <c r="E419" s="105"/>
      <c r="F419" s="104"/>
      <c r="G419" s="104"/>
      <c r="H419" s="105"/>
    </row>
    <row r="420" spans="1:8" x14ac:dyDescent="0.3">
      <c r="A420" s="108" t="s">
        <v>1447</v>
      </c>
      <c r="B420" s="107" t="s">
        <v>322</v>
      </c>
      <c r="C420" s="107" t="s">
        <v>321</v>
      </c>
      <c r="D420" s="104" t="s">
        <v>1446</v>
      </c>
      <c r="E420" s="210">
        <v>1</v>
      </c>
      <c r="F420" s="104"/>
      <c r="G420" s="104"/>
      <c r="H420" s="210"/>
    </row>
    <row r="421" spans="1:8" ht="135" x14ac:dyDescent="0.3">
      <c r="A421" s="105"/>
      <c r="B421" s="105"/>
      <c r="C421" s="105"/>
      <c r="D421" s="104" t="s">
        <v>1295</v>
      </c>
      <c r="E421" s="105"/>
      <c r="F421" s="104"/>
      <c r="G421" s="104"/>
      <c r="H421" s="105"/>
    </row>
    <row r="422" spans="1:8" x14ac:dyDescent="0.3">
      <c r="A422" s="108" t="s">
        <v>1445</v>
      </c>
      <c r="B422" s="107" t="s">
        <v>322</v>
      </c>
      <c r="C422" s="107" t="s">
        <v>321</v>
      </c>
      <c r="D422" s="104" t="s">
        <v>1444</v>
      </c>
      <c r="E422" s="210">
        <v>1</v>
      </c>
      <c r="F422" s="104"/>
      <c r="G422" s="104"/>
      <c r="H422" s="210"/>
    </row>
    <row r="423" spans="1:8" ht="135" x14ac:dyDescent="0.3">
      <c r="A423" s="105"/>
      <c r="B423" s="105"/>
      <c r="C423" s="105"/>
      <c r="D423" s="104" t="s">
        <v>1305</v>
      </c>
      <c r="E423" s="105"/>
      <c r="F423" s="104"/>
      <c r="G423" s="104"/>
      <c r="H423" s="105"/>
    </row>
    <row r="424" spans="1:8" x14ac:dyDescent="0.3">
      <c r="A424" s="108" t="s">
        <v>1443</v>
      </c>
      <c r="B424" s="107" t="s">
        <v>322</v>
      </c>
      <c r="C424" s="107" t="s">
        <v>321</v>
      </c>
      <c r="D424" s="104" t="s">
        <v>1442</v>
      </c>
      <c r="E424" s="210">
        <v>1</v>
      </c>
      <c r="F424" s="104"/>
      <c r="G424" s="104"/>
      <c r="H424" s="210"/>
    </row>
    <row r="425" spans="1:8" ht="135" x14ac:dyDescent="0.3">
      <c r="A425" s="105"/>
      <c r="B425" s="105"/>
      <c r="C425" s="105"/>
      <c r="D425" s="104" t="s">
        <v>1305</v>
      </c>
      <c r="E425" s="105"/>
      <c r="F425" s="104"/>
      <c r="G425" s="104"/>
      <c r="H425" s="105"/>
    </row>
    <row r="426" spans="1:8" x14ac:dyDescent="0.3">
      <c r="A426" s="108" t="s">
        <v>1441</v>
      </c>
      <c r="B426" s="107" t="s">
        <v>322</v>
      </c>
      <c r="C426" s="107" t="s">
        <v>321</v>
      </c>
      <c r="D426" s="104" t="s">
        <v>1440</v>
      </c>
      <c r="E426" s="210">
        <v>1</v>
      </c>
      <c r="F426" s="104"/>
      <c r="G426" s="104"/>
      <c r="H426" s="210"/>
    </row>
    <row r="427" spans="1:8" ht="135" x14ac:dyDescent="0.3">
      <c r="A427" s="105"/>
      <c r="B427" s="105"/>
      <c r="C427" s="105"/>
      <c r="D427" s="104" t="s">
        <v>1289</v>
      </c>
      <c r="E427" s="105"/>
      <c r="F427" s="104"/>
      <c r="G427" s="104"/>
      <c r="H427" s="105"/>
    </row>
    <row r="428" spans="1:8" x14ac:dyDescent="0.3">
      <c r="A428" s="108" t="s">
        <v>1439</v>
      </c>
      <c r="B428" s="107" t="s">
        <v>322</v>
      </c>
      <c r="C428" s="107" t="s">
        <v>321</v>
      </c>
      <c r="D428" s="104" t="s">
        <v>1438</v>
      </c>
      <c r="E428" s="210">
        <v>1</v>
      </c>
      <c r="F428" s="104"/>
      <c r="G428" s="104"/>
      <c r="H428" s="210"/>
    </row>
    <row r="429" spans="1:8" ht="135" x14ac:dyDescent="0.3">
      <c r="A429" s="105"/>
      <c r="B429" s="105"/>
      <c r="C429" s="105"/>
      <c r="D429" s="104" t="s">
        <v>1298</v>
      </c>
      <c r="E429" s="105"/>
      <c r="F429" s="104"/>
      <c r="G429" s="104"/>
      <c r="H429" s="105"/>
    </row>
    <row r="430" spans="1:8" x14ac:dyDescent="0.3">
      <c r="A430" s="108" t="s">
        <v>1437</v>
      </c>
      <c r="B430" s="107" t="s">
        <v>322</v>
      </c>
      <c r="C430" s="107" t="s">
        <v>321</v>
      </c>
      <c r="D430" s="104" t="s">
        <v>1436</v>
      </c>
      <c r="E430" s="210">
        <v>1</v>
      </c>
      <c r="F430" s="104"/>
      <c r="G430" s="104"/>
      <c r="H430" s="210"/>
    </row>
    <row r="431" spans="1:8" ht="135" x14ac:dyDescent="0.3">
      <c r="A431" s="105"/>
      <c r="B431" s="105"/>
      <c r="C431" s="105"/>
      <c r="D431" s="104" t="s">
        <v>1305</v>
      </c>
      <c r="E431" s="105"/>
      <c r="F431" s="104"/>
      <c r="G431" s="104"/>
      <c r="H431" s="105"/>
    </row>
    <row r="432" spans="1:8" x14ac:dyDescent="0.3">
      <c r="A432" s="108" t="s">
        <v>1435</v>
      </c>
      <c r="B432" s="107" t="s">
        <v>322</v>
      </c>
      <c r="C432" s="107" t="s">
        <v>321</v>
      </c>
      <c r="D432" s="104" t="s">
        <v>1434</v>
      </c>
      <c r="E432" s="210">
        <v>1</v>
      </c>
      <c r="F432" s="104"/>
      <c r="G432" s="104"/>
      <c r="H432" s="210"/>
    </row>
    <row r="433" spans="1:8" ht="135" x14ac:dyDescent="0.3">
      <c r="A433" s="105"/>
      <c r="B433" s="105"/>
      <c r="C433" s="105"/>
      <c r="D433" s="104" t="s">
        <v>1289</v>
      </c>
      <c r="E433" s="105"/>
      <c r="F433" s="104"/>
      <c r="G433" s="104"/>
      <c r="H433" s="105"/>
    </row>
    <row r="434" spans="1:8" x14ac:dyDescent="0.3">
      <c r="A434" s="108" t="s">
        <v>1433</v>
      </c>
      <c r="B434" s="107" t="s">
        <v>322</v>
      </c>
      <c r="C434" s="107" t="s">
        <v>321</v>
      </c>
      <c r="D434" s="104" t="s">
        <v>1432</v>
      </c>
      <c r="E434" s="210">
        <v>1</v>
      </c>
      <c r="F434" s="104"/>
      <c r="G434" s="104"/>
      <c r="H434" s="210"/>
    </row>
    <row r="435" spans="1:8" ht="135" x14ac:dyDescent="0.3">
      <c r="A435" s="105"/>
      <c r="B435" s="105"/>
      <c r="C435" s="105"/>
      <c r="D435" s="104" t="s">
        <v>1289</v>
      </c>
      <c r="E435" s="105"/>
      <c r="F435" s="104"/>
      <c r="G435" s="104"/>
      <c r="H435" s="105"/>
    </row>
    <row r="436" spans="1:8" x14ac:dyDescent="0.3">
      <c r="A436" s="108" t="s">
        <v>1431</v>
      </c>
      <c r="B436" s="107" t="s">
        <v>322</v>
      </c>
      <c r="C436" s="107" t="s">
        <v>321</v>
      </c>
      <c r="D436" s="104" t="s">
        <v>1430</v>
      </c>
      <c r="E436" s="210">
        <v>1</v>
      </c>
      <c r="F436" s="104"/>
      <c r="G436" s="104"/>
      <c r="H436" s="210"/>
    </row>
    <row r="437" spans="1:8" ht="135" x14ac:dyDescent="0.3">
      <c r="A437" s="105"/>
      <c r="B437" s="105"/>
      <c r="C437" s="105"/>
      <c r="D437" s="104" t="s">
        <v>1289</v>
      </c>
      <c r="E437" s="105"/>
      <c r="F437" s="104"/>
      <c r="G437" s="104"/>
      <c r="H437" s="105"/>
    </row>
    <row r="438" spans="1:8" x14ac:dyDescent="0.3">
      <c r="A438" s="108" t="s">
        <v>1429</v>
      </c>
      <c r="B438" s="107" t="s">
        <v>322</v>
      </c>
      <c r="C438" s="107" t="s">
        <v>321</v>
      </c>
      <c r="D438" s="104" t="s">
        <v>1428</v>
      </c>
      <c r="E438" s="210">
        <v>1</v>
      </c>
      <c r="F438" s="104"/>
      <c r="G438" s="104"/>
      <c r="H438" s="210"/>
    </row>
    <row r="439" spans="1:8" ht="135" x14ac:dyDescent="0.3">
      <c r="A439" s="105"/>
      <c r="B439" s="105"/>
      <c r="C439" s="105"/>
      <c r="D439" s="104" t="s">
        <v>1305</v>
      </c>
      <c r="E439" s="105"/>
      <c r="F439" s="104"/>
      <c r="G439" s="104"/>
      <c r="H439" s="105"/>
    </row>
    <row r="440" spans="1:8" x14ac:dyDescent="0.3">
      <c r="A440" s="108" t="s">
        <v>1427</v>
      </c>
      <c r="B440" s="107" t="s">
        <v>322</v>
      </c>
      <c r="C440" s="107" t="s">
        <v>321</v>
      </c>
      <c r="D440" s="104" t="s">
        <v>1426</v>
      </c>
      <c r="E440" s="210">
        <v>1</v>
      </c>
      <c r="F440" s="104"/>
      <c r="G440" s="104"/>
      <c r="H440" s="210"/>
    </row>
    <row r="441" spans="1:8" ht="135" x14ac:dyDescent="0.3">
      <c r="A441" s="105"/>
      <c r="B441" s="105"/>
      <c r="C441" s="105"/>
      <c r="D441" s="104" t="s">
        <v>1305</v>
      </c>
      <c r="E441" s="105"/>
      <c r="F441" s="104"/>
      <c r="G441" s="104"/>
      <c r="H441" s="105"/>
    </row>
    <row r="442" spans="1:8" x14ac:dyDescent="0.3">
      <c r="A442" s="108" t="s">
        <v>1425</v>
      </c>
      <c r="B442" s="107" t="s">
        <v>322</v>
      </c>
      <c r="C442" s="107" t="s">
        <v>321</v>
      </c>
      <c r="D442" s="104" t="s">
        <v>1424</v>
      </c>
      <c r="E442" s="210">
        <v>1</v>
      </c>
      <c r="F442" s="104"/>
      <c r="G442" s="104"/>
      <c r="H442" s="210"/>
    </row>
    <row r="443" spans="1:8" ht="135" x14ac:dyDescent="0.3">
      <c r="A443" s="105"/>
      <c r="B443" s="105"/>
      <c r="C443" s="105"/>
      <c r="D443" s="104" t="s">
        <v>1305</v>
      </c>
      <c r="E443" s="105"/>
      <c r="F443" s="104"/>
      <c r="G443" s="104"/>
      <c r="H443" s="105"/>
    </row>
    <row r="444" spans="1:8" x14ac:dyDescent="0.3">
      <c r="A444" s="108" t="s">
        <v>1423</v>
      </c>
      <c r="B444" s="107" t="s">
        <v>322</v>
      </c>
      <c r="C444" s="107" t="s">
        <v>321</v>
      </c>
      <c r="D444" s="104" t="s">
        <v>1422</v>
      </c>
      <c r="E444" s="210">
        <v>1</v>
      </c>
      <c r="F444" s="104"/>
      <c r="G444" s="104"/>
      <c r="H444" s="210"/>
    </row>
    <row r="445" spans="1:8" ht="135" x14ac:dyDescent="0.3">
      <c r="A445" s="105"/>
      <c r="B445" s="105"/>
      <c r="C445" s="105"/>
      <c r="D445" s="104" t="s">
        <v>1295</v>
      </c>
      <c r="E445" s="105"/>
      <c r="F445" s="104"/>
      <c r="G445" s="104"/>
      <c r="H445" s="105"/>
    </row>
    <row r="446" spans="1:8" x14ac:dyDescent="0.3">
      <c r="A446" s="108" t="s">
        <v>1421</v>
      </c>
      <c r="B446" s="107" t="s">
        <v>322</v>
      </c>
      <c r="C446" s="107" t="s">
        <v>321</v>
      </c>
      <c r="D446" s="104" t="s">
        <v>1420</v>
      </c>
      <c r="E446" s="210">
        <v>1</v>
      </c>
      <c r="F446" s="104"/>
      <c r="G446" s="104"/>
      <c r="H446" s="210"/>
    </row>
    <row r="447" spans="1:8" ht="135" x14ac:dyDescent="0.3">
      <c r="A447" s="105"/>
      <c r="B447" s="105"/>
      <c r="C447" s="105"/>
      <c r="D447" s="104" t="s">
        <v>1305</v>
      </c>
      <c r="E447" s="105"/>
      <c r="F447" s="104"/>
      <c r="G447" s="104"/>
      <c r="H447" s="105"/>
    </row>
    <row r="448" spans="1:8" x14ac:dyDescent="0.3">
      <c r="A448" s="108" t="s">
        <v>1419</v>
      </c>
      <c r="B448" s="107" t="s">
        <v>322</v>
      </c>
      <c r="C448" s="107" t="s">
        <v>321</v>
      </c>
      <c r="D448" s="104" t="s">
        <v>1418</v>
      </c>
      <c r="E448" s="210">
        <v>1</v>
      </c>
      <c r="F448" s="104"/>
      <c r="G448" s="104"/>
      <c r="H448" s="210"/>
    </row>
    <row r="449" spans="1:8" ht="135" x14ac:dyDescent="0.3">
      <c r="A449" s="105"/>
      <c r="B449" s="105"/>
      <c r="C449" s="105"/>
      <c r="D449" s="104" t="s">
        <v>1289</v>
      </c>
      <c r="E449" s="105"/>
      <c r="F449" s="104"/>
      <c r="G449" s="104"/>
      <c r="H449" s="105"/>
    </row>
    <row r="450" spans="1:8" x14ac:dyDescent="0.3">
      <c r="A450" s="108" t="s">
        <v>1417</v>
      </c>
      <c r="B450" s="107" t="s">
        <v>322</v>
      </c>
      <c r="C450" s="107" t="s">
        <v>321</v>
      </c>
      <c r="D450" s="104" t="s">
        <v>1416</v>
      </c>
      <c r="E450" s="210">
        <v>1</v>
      </c>
      <c r="F450" s="104"/>
      <c r="G450" s="104"/>
      <c r="H450" s="210"/>
    </row>
    <row r="451" spans="1:8" ht="135" x14ac:dyDescent="0.3">
      <c r="A451" s="105"/>
      <c r="B451" s="105"/>
      <c r="C451" s="105"/>
      <c r="D451" s="104" t="s">
        <v>1289</v>
      </c>
      <c r="E451" s="105"/>
      <c r="F451" s="104"/>
      <c r="G451" s="104"/>
      <c r="H451" s="105"/>
    </row>
    <row r="452" spans="1:8" x14ac:dyDescent="0.3">
      <c r="A452" s="108" t="s">
        <v>1415</v>
      </c>
      <c r="B452" s="107" t="s">
        <v>322</v>
      </c>
      <c r="C452" s="107" t="s">
        <v>321</v>
      </c>
      <c r="D452" s="104" t="s">
        <v>1414</v>
      </c>
      <c r="E452" s="210">
        <v>1</v>
      </c>
      <c r="F452" s="104"/>
      <c r="G452" s="104"/>
      <c r="H452" s="210"/>
    </row>
    <row r="453" spans="1:8" ht="135" x14ac:dyDescent="0.3">
      <c r="A453" s="105"/>
      <c r="B453" s="105"/>
      <c r="C453" s="105"/>
      <c r="D453" s="104" t="s">
        <v>1298</v>
      </c>
      <c r="E453" s="105"/>
      <c r="F453" s="104"/>
      <c r="G453" s="104"/>
      <c r="H453" s="105"/>
    </row>
    <row r="454" spans="1:8" x14ac:dyDescent="0.3">
      <c r="A454" s="108" t="s">
        <v>1413</v>
      </c>
      <c r="B454" s="107" t="s">
        <v>322</v>
      </c>
      <c r="C454" s="107" t="s">
        <v>321</v>
      </c>
      <c r="D454" s="104" t="s">
        <v>1412</v>
      </c>
      <c r="E454" s="210">
        <v>1</v>
      </c>
      <c r="F454" s="104"/>
      <c r="G454" s="104"/>
      <c r="H454" s="210"/>
    </row>
    <row r="455" spans="1:8" ht="135" x14ac:dyDescent="0.3">
      <c r="A455" s="105"/>
      <c r="B455" s="105"/>
      <c r="C455" s="105"/>
      <c r="D455" s="104" t="s">
        <v>1289</v>
      </c>
      <c r="E455" s="105"/>
      <c r="F455" s="104"/>
      <c r="G455" s="104"/>
      <c r="H455" s="105"/>
    </row>
    <row r="456" spans="1:8" x14ac:dyDescent="0.3">
      <c r="A456" s="108" t="s">
        <v>1411</v>
      </c>
      <c r="B456" s="107" t="s">
        <v>322</v>
      </c>
      <c r="C456" s="107" t="s">
        <v>321</v>
      </c>
      <c r="D456" s="104" t="s">
        <v>1410</v>
      </c>
      <c r="E456" s="210">
        <v>1</v>
      </c>
      <c r="F456" s="104"/>
      <c r="G456" s="104"/>
      <c r="H456" s="210"/>
    </row>
    <row r="457" spans="1:8" ht="135" x14ac:dyDescent="0.3">
      <c r="A457" s="105"/>
      <c r="B457" s="105"/>
      <c r="C457" s="105"/>
      <c r="D457" s="104" t="s">
        <v>1298</v>
      </c>
      <c r="E457" s="105"/>
      <c r="F457" s="104"/>
      <c r="G457" s="104"/>
      <c r="H457" s="105"/>
    </row>
    <row r="458" spans="1:8" x14ac:dyDescent="0.3">
      <c r="A458" s="108" t="s">
        <v>1409</v>
      </c>
      <c r="B458" s="107" t="s">
        <v>322</v>
      </c>
      <c r="C458" s="107" t="s">
        <v>321</v>
      </c>
      <c r="D458" s="104" t="s">
        <v>1408</v>
      </c>
      <c r="E458" s="210">
        <v>1</v>
      </c>
      <c r="F458" s="104"/>
      <c r="G458" s="104"/>
      <c r="H458" s="210"/>
    </row>
    <row r="459" spans="1:8" ht="135" x14ac:dyDescent="0.3">
      <c r="A459" s="105"/>
      <c r="B459" s="105"/>
      <c r="C459" s="105"/>
      <c r="D459" s="104" t="s">
        <v>1292</v>
      </c>
      <c r="E459" s="105"/>
      <c r="F459" s="104"/>
      <c r="G459" s="104"/>
      <c r="H459" s="105"/>
    </row>
    <row r="460" spans="1:8" x14ac:dyDescent="0.3">
      <c r="A460" s="108" t="s">
        <v>1407</v>
      </c>
      <c r="B460" s="107" t="s">
        <v>322</v>
      </c>
      <c r="C460" s="107" t="s">
        <v>321</v>
      </c>
      <c r="D460" s="104" t="s">
        <v>1406</v>
      </c>
      <c r="E460" s="210">
        <v>1</v>
      </c>
      <c r="F460" s="104"/>
      <c r="G460" s="104"/>
      <c r="H460" s="210"/>
    </row>
    <row r="461" spans="1:8" ht="135" x14ac:dyDescent="0.3">
      <c r="A461" s="105"/>
      <c r="B461" s="105"/>
      <c r="C461" s="105"/>
      <c r="D461" s="104" t="s">
        <v>1305</v>
      </c>
      <c r="E461" s="105"/>
      <c r="F461" s="104"/>
      <c r="G461" s="104"/>
      <c r="H461" s="105"/>
    </row>
    <row r="462" spans="1:8" x14ac:dyDescent="0.3">
      <c r="A462" s="108" t="s">
        <v>1405</v>
      </c>
      <c r="B462" s="107" t="s">
        <v>322</v>
      </c>
      <c r="C462" s="107" t="s">
        <v>321</v>
      </c>
      <c r="D462" s="104" t="s">
        <v>1404</v>
      </c>
      <c r="E462" s="210">
        <v>1</v>
      </c>
      <c r="F462" s="104"/>
      <c r="G462" s="104"/>
      <c r="H462" s="210"/>
    </row>
    <row r="463" spans="1:8" ht="135" x14ac:dyDescent="0.3">
      <c r="A463" s="105"/>
      <c r="B463" s="105"/>
      <c r="C463" s="105"/>
      <c r="D463" s="104" t="s">
        <v>1289</v>
      </c>
      <c r="E463" s="105"/>
      <c r="F463" s="104"/>
      <c r="G463" s="104"/>
      <c r="H463" s="105"/>
    </row>
    <row r="464" spans="1:8" x14ac:dyDescent="0.3">
      <c r="A464" s="108" t="s">
        <v>1403</v>
      </c>
      <c r="B464" s="107" t="s">
        <v>322</v>
      </c>
      <c r="C464" s="107" t="s">
        <v>321</v>
      </c>
      <c r="D464" s="104" t="s">
        <v>1402</v>
      </c>
      <c r="E464" s="210">
        <v>1</v>
      </c>
      <c r="F464" s="104"/>
      <c r="G464" s="104"/>
      <c r="H464" s="210"/>
    </row>
    <row r="465" spans="1:8" ht="135" x14ac:dyDescent="0.3">
      <c r="A465" s="105"/>
      <c r="B465" s="105"/>
      <c r="C465" s="105"/>
      <c r="D465" s="104" t="s">
        <v>1305</v>
      </c>
      <c r="E465" s="105"/>
      <c r="F465" s="104"/>
      <c r="G465" s="104"/>
      <c r="H465" s="105"/>
    </row>
    <row r="466" spans="1:8" x14ac:dyDescent="0.3">
      <c r="A466" s="108" t="s">
        <v>1401</v>
      </c>
      <c r="B466" s="107" t="s">
        <v>322</v>
      </c>
      <c r="C466" s="107" t="s">
        <v>321</v>
      </c>
      <c r="D466" s="104" t="s">
        <v>1400</v>
      </c>
      <c r="E466" s="210">
        <v>1</v>
      </c>
      <c r="F466" s="104"/>
      <c r="G466" s="104"/>
      <c r="H466" s="210"/>
    </row>
    <row r="467" spans="1:8" ht="135" x14ac:dyDescent="0.3">
      <c r="A467" s="105"/>
      <c r="B467" s="105"/>
      <c r="C467" s="105"/>
      <c r="D467" s="104" t="s">
        <v>1289</v>
      </c>
      <c r="E467" s="105"/>
      <c r="F467" s="104"/>
      <c r="G467" s="104"/>
      <c r="H467" s="105"/>
    </row>
    <row r="468" spans="1:8" x14ac:dyDescent="0.3">
      <c r="A468" s="108" t="s">
        <v>1399</v>
      </c>
      <c r="B468" s="107" t="s">
        <v>322</v>
      </c>
      <c r="C468" s="107" t="s">
        <v>321</v>
      </c>
      <c r="D468" s="104" t="s">
        <v>1398</v>
      </c>
      <c r="E468" s="210">
        <v>1</v>
      </c>
      <c r="F468" s="104"/>
      <c r="G468" s="104"/>
      <c r="H468" s="210"/>
    </row>
    <row r="469" spans="1:8" ht="135" x14ac:dyDescent="0.3">
      <c r="A469" s="105"/>
      <c r="B469" s="105"/>
      <c r="C469" s="105"/>
      <c r="D469" s="104" t="s">
        <v>1289</v>
      </c>
      <c r="E469" s="105"/>
      <c r="F469" s="104"/>
      <c r="G469" s="104"/>
      <c r="H469" s="105"/>
    </row>
    <row r="470" spans="1:8" x14ac:dyDescent="0.3">
      <c r="A470" s="108" t="s">
        <v>1397</v>
      </c>
      <c r="B470" s="107" t="s">
        <v>322</v>
      </c>
      <c r="C470" s="107" t="s">
        <v>321</v>
      </c>
      <c r="D470" s="104" t="s">
        <v>1396</v>
      </c>
      <c r="E470" s="210">
        <v>1</v>
      </c>
      <c r="F470" s="104"/>
      <c r="G470" s="104"/>
      <c r="H470" s="210"/>
    </row>
    <row r="471" spans="1:8" ht="135" x14ac:dyDescent="0.3">
      <c r="A471" s="105"/>
      <c r="B471" s="105"/>
      <c r="C471" s="105"/>
      <c r="D471" s="104" t="s">
        <v>1298</v>
      </c>
      <c r="E471" s="105"/>
      <c r="F471" s="104"/>
      <c r="G471" s="104"/>
      <c r="H471" s="105"/>
    </row>
    <row r="472" spans="1:8" x14ac:dyDescent="0.3">
      <c r="A472" s="108" t="s">
        <v>1395</v>
      </c>
      <c r="B472" s="107" t="s">
        <v>322</v>
      </c>
      <c r="C472" s="107" t="s">
        <v>321</v>
      </c>
      <c r="D472" s="104" t="s">
        <v>1394</v>
      </c>
      <c r="E472" s="210">
        <v>1</v>
      </c>
      <c r="F472" s="104"/>
      <c r="G472" s="104"/>
      <c r="H472" s="210"/>
    </row>
    <row r="473" spans="1:8" ht="135" x14ac:dyDescent="0.3">
      <c r="A473" s="105"/>
      <c r="B473" s="105"/>
      <c r="C473" s="105"/>
      <c r="D473" s="104" t="s">
        <v>1295</v>
      </c>
      <c r="E473" s="105"/>
      <c r="F473" s="104"/>
      <c r="G473" s="104"/>
      <c r="H473" s="105"/>
    </row>
    <row r="474" spans="1:8" x14ac:dyDescent="0.3">
      <c r="A474" s="108" t="s">
        <v>1393</v>
      </c>
      <c r="B474" s="107" t="s">
        <v>322</v>
      </c>
      <c r="C474" s="107" t="s">
        <v>321</v>
      </c>
      <c r="D474" s="104" t="s">
        <v>1392</v>
      </c>
      <c r="E474" s="210">
        <v>1</v>
      </c>
      <c r="F474" s="104"/>
      <c r="G474" s="104"/>
      <c r="H474" s="210"/>
    </row>
    <row r="475" spans="1:8" ht="135" x14ac:dyDescent="0.3">
      <c r="A475" s="105"/>
      <c r="B475" s="105"/>
      <c r="C475" s="105"/>
      <c r="D475" s="104" t="s">
        <v>1295</v>
      </c>
      <c r="E475" s="105"/>
      <c r="F475" s="104"/>
      <c r="G475" s="104"/>
      <c r="H475" s="105"/>
    </row>
    <row r="476" spans="1:8" x14ac:dyDescent="0.3">
      <c r="A476" s="108" t="s">
        <v>1391</v>
      </c>
      <c r="B476" s="107" t="s">
        <v>322</v>
      </c>
      <c r="C476" s="107" t="s">
        <v>321</v>
      </c>
      <c r="D476" s="104" t="s">
        <v>1390</v>
      </c>
      <c r="E476" s="210">
        <v>1</v>
      </c>
      <c r="F476" s="104"/>
      <c r="G476" s="104"/>
      <c r="H476" s="210"/>
    </row>
    <row r="477" spans="1:8" ht="135" x14ac:dyDescent="0.3">
      <c r="A477" s="105"/>
      <c r="B477" s="105"/>
      <c r="C477" s="105"/>
      <c r="D477" s="104" t="s">
        <v>1305</v>
      </c>
      <c r="E477" s="105"/>
      <c r="F477" s="104"/>
      <c r="G477" s="104"/>
      <c r="H477" s="105"/>
    </row>
    <row r="478" spans="1:8" x14ac:dyDescent="0.3">
      <c r="A478" s="108" t="s">
        <v>1389</v>
      </c>
      <c r="B478" s="107" t="s">
        <v>322</v>
      </c>
      <c r="C478" s="107" t="s">
        <v>321</v>
      </c>
      <c r="D478" s="104" t="s">
        <v>1388</v>
      </c>
      <c r="E478" s="210">
        <v>1</v>
      </c>
      <c r="F478" s="104"/>
      <c r="G478" s="104"/>
      <c r="H478" s="210"/>
    </row>
    <row r="479" spans="1:8" ht="135" x14ac:dyDescent="0.3">
      <c r="A479" s="105"/>
      <c r="B479" s="105"/>
      <c r="C479" s="105"/>
      <c r="D479" s="104" t="s">
        <v>1292</v>
      </c>
      <c r="E479" s="105"/>
      <c r="F479" s="104"/>
      <c r="G479" s="104"/>
      <c r="H479" s="105"/>
    </row>
    <row r="480" spans="1:8" x14ac:dyDescent="0.3">
      <c r="A480" s="108" t="s">
        <v>1387</v>
      </c>
      <c r="B480" s="107" t="s">
        <v>322</v>
      </c>
      <c r="C480" s="107" t="s">
        <v>321</v>
      </c>
      <c r="D480" s="104" t="s">
        <v>1386</v>
      </c>
      <c r="E480" s="210">
        <v>1</v>
      </c>
      <c r="F480" s="104"/>
      <c r="G480" s="104"/>
      <c r="H480" s="210"/>
    </row>
    <row r="481" spans="1:8" ht="135" x14ac:dyDescent="0.3">
      <c r="A481" s="105"/>
      <c r="B481" s="105"/>
      <c r="C481" s="105"/>
      <c r="D481" s="104" t="s">
        <v>1289</v>
      </c>
      <c r="E481" s="105"/>
      <c r="F481" s="104"/>
      <c r="G481" s="104"/>
      <c r="H481" s="105"/>
    </row>
    <row r="482" spans="1:8" x14ac:dyDescent="0.3">
      <c r="A482" s="108" t="s">
        <v>1385</v>
      </c>
      <c r="B482" s="107" t="s">
        <v>322</v>
      </c>
      <c r="C482" s="107" t="s">
        <v>321</v>
      </c>
      <c r="D482" s="104" t="s">
        <v>1384</v>
      </c>
      <c r="E482" s="210">
        <v>1</v>
      </c>
      <c r="F482" s="104"/>
      <c r="G482" s="104"/>
      <c r="H482" s="210"/>
    </row>
    <row r="483" spans="1:8" ht="135" x14ac:dyDescent="0.3">
      <c r="A483" s="105"/>
      <c r="B483" s="105"/>
      <c r="C483" s="105"/>
      <c r="D483" s="104" t="s">
        <v>1305</v>
      </c>
      <c r="E483" s="105"/>
      <c r="F483" s="104"/>
      <c r="G483" s="104"/>
      <c r="H483" s="105"/>
    </row>
    <row r="484" spans="1:8" x14ac:dyDescent="0.3">
      <c r="A484" s="108" t="s">
        <v>1383</v>
      </c>
      <c r="B484" s="107" t="s">
        <v>322</v>
      </c>
      <c r="C484" s="107" t="s">
        <v>321</v>
      </c>
      <c r="D484" s="104" t="s">
        <v>1382</v>
      </c>
      <c r="E484" s="210">
        <v>1</v>
      </c>
      <c r="F484" s="104"/>
      <c r="G484" s="104"/>
      <c r="H484" s="210"/>
    </row>
    <row r="485" spans="1:8" ht="135" x14ac:dyDescent="0.3">
      <c r="A485" s="105"/>
      <c r="B485" s="105"/>
      <c r="C485" s="105"/>
      <c r="D485" s="104" t="s">
        <v>1289</v>
      </c>
      <c r="E485" s="105"/>
      <c r="F485" s="104"/>
      <c r="G485" s="104"/>
      <c r="H485" s="105"/>
    </row>
    <row r="486" spans="1:8" x14ac:dyDescent="0.3">
      <c r="A486" s="108" t="s">
        <v>1381</v>
      </c>
      <c r="B486" s="107" t="s">
        <v>322</v>
      </c>
      <c r="C486" s="107" t="s">
        <v>321</v>
      </c>
      <c r="D486" s="104" t="s">
        <v>1380</v>
      </c>
      <c r="E486" s="210">
        <v>1</v>
      </c>
      <c r="F486" s="104"/>
      <c r="G486" s="104"/>
      <c r="H486" s="210"/>
    </row>
    <row r="487" spans="1:8" ht="135" x14ac:dyDescent="0.3">
      <c r="A487" s="105"/>
      <c r="B487" s="105"/>
      <c r="C487" s="105"/>
      <c r="D487" s="104" t="s">
        <v>1292</v>
      </c>
      <c r="E487" s="105"/>
      <c r="F487" s="104"/>
      <c r="G487" s="104"/>
      <c r="H487" s="105"/>
    </row>
    <row r="488" spans="1:8" x14ac:dyDescent="0.3">
      <c r="A488" s="108" t="s">
        <v>1379</v>
      </c>
      <c r="B488" s="107" t="s">
        <v>322</v>
      </c>
      <c r="C488" s="107" t="s">
        <v>321</v>
      </c>
      <c r="D488" s="104" t="s">
        <v>1378</v>
      </c>
      <c r="E488" s="210">
        <v>1</v>
      </c>
      <c r="F488" s="104"/>
      <c r="G488" s="104"/>
      <c r="H488" s="210"/>
    </row>
    <row r="489" spans="1:8" ht="135" x14ac:dyDescent="0.3">
      <c r="A489" s="105"/>
      <c r="B489" s="105"/>
      <c r="C489" s="105"/>
      <c r="D489" s="104" t="s">
        <v>1292</v>
      </c>
      <c r="E489" s="105"/>
      <c r="F489" s="104"/>
      <c r="G489" s="104"/>
      <c r="H489" s="105"/>
    </row>
    <row r="490" spans="1:8" x14ac:dyDescent="0.3">
      <c r="A490" s="108" t="s">
        <v>1377</v>
      </c>
      <c r="B490" s="107" t="s">
        <v>322</v>
      </c>
      <c r="C490" s="107" t="s">
        <v>321</v>
      </c>
      <c r="D490" s="104" t="s">
        <v>1376</v>
      </c>
      <c r="E490" s="210">
        <v>1</v>
      </c>
      <c r="F490" s="104"/>
      <c r="G490" s="104"/>
      <c r="H490" s="210"/>
    </row>
    <row r="491" spans="1:8" ht="135" x14ac:dyDescent="0.3">
      <c r="A491" s="105"/>
      <c r="B491" s="105"/>
      <c r="C491" s="105"/>
      <c r="D491" s="104" t="s">
        <v>1305</v>
      </c>
      <c r="E491" s="105"/>
      <c r="F491" s="104"/>
      <c r="G491" s="104"/>
      <c r="H491" s="105"/>
    </row>
    <row r="492" spans="1:8" x14ac:dyDescent="0.3">
      <c r="A492" s="108" t="s">
        <v>1375</v>
      </c>
      <c r="B492" s="107" t="s">
        <v>322</v>
      </c>
      <c r="C492" s="107" t="s">
        <v>321</v>
      </c>
      <c r="D492" s="104" t="s">
        <v>1374</v>
      </c>
      <c r="E492" s="210">
        <v>1</v>
      </c>
      <c r="F492" s="104"/>
      <c r="G492" s="104"/>
      <c r="H492" s="210"/>
    </row>
    <row r="493" spans="1:8" ht="135" x14ac:dyDescent="0.3">
      <c r="A493" s="105"/>
      <c r="B493" s="105"/>
      <c r="C493" s="105"/>
      <c r="D493" s="104" t="s">
        <v>1305</v>
      </c>
      <c r="E493" s="105"/>
      <c r="F493" s="104"/>
      <c r="G493" s="104"/>
      <c r="H493" s="105"/>
    </row>
    <row r="494" spans="1:8" x14ac:dyDescent="0.3">
      <c r="A494" s="108" t="s">
        <v>1373</v>
      </c>
      <c r="B494" s="107" t="s">
        <v>322</v>
      </c>
      <c r="C494" s="107" t="s">
        <v>321</v>
      </c>
      <c r="D494" s="104" t="s">
        <v>1372</v>
      </c>
      <c r="E494" s="210">
        <v>1</v>
      </c>
      <c r="F494" s="104"/>
      <c r="G494" s="104"/>
      <c r="H494" s="210"/>
    </row>
    <row r="495" spans="1:8" ht="135" x14ac:dyDescent="0.3">
      <c r="A495" s="105"/>
      <c r="B495" s="105"/>
      <c r="C495" s="105"/>
      <c r="D495" s="104" t="s">
        <v>1289</v>
      </c>
      <c r="E495" s="105"/>
      <c r="F495" s="104"/>
      <c r="G495" s="104"/>
      <c r="H495" s="105"/>
    </row>
    <row r="496" spans="1:8" x14ac:dyDescent="0.3">
      <c r="A496" s="108" t="s">
        <v>1371</v>
      </c>
      <c r="B496" s="107" t="s">
        <v>322</v>
      </c>
      <c r="C496" s="107" t="s">
        <v>321</v>
      </c>
      <c r="D496" s="104" t="s">
        <v>1370</v>
      </c>
      <c r="E496" s="210">
        <v>1</v>
      </c>
      <c r="F496" s="104"/>
      <c r="G496" s="104"/>
      <c r="H496" s="210"/>
    </row>
    <row r="497" spans="1:8" ht="135" x14ac:dyDescent="0.3">
      <c r="A497" s="105"/>
      <c r="B497" s="105"/>
      <c r="C497" s="105"/>
      <c r="D497" s="104" t="s">
        <v>1292</v>
      </c>
      <c r="E497" s="105"/>
      <c r="F497" s="104"/>
      <c r="G497" s="104"/>
      <c r="H497" s="105"/>
    </row>
    <row r="498" spans="1:8" x14ac:dyDescent="0.3">
      <c r="A498" s="108" t="s">
        <v>1369</v>
      </c>
      <c r="B498" s="107" t="s">
        <v>322</v>
      </c>
      <c r="C498" s="107" t="s">
        <v>321</v>
      </c>
      <c r="D498" s="104" t="s">
        <v>1368</v>
      </c>
      <c r="E498" s="210">
        <v>1</v>
      </c>
      <c r="F498" s="104"/>
      <c r="G498" s="104"/>
      <c r="H498" s="210"/>
    </row>
    <row r="499" spans="1:8" ht="135" x14ac:dyDescent="0.3">
      <c r="A499" s="105"/>
      <c r="B499" s="105"/>
      <c r="C499" s="105"/>
      <c r="D499" s="104" t="s">
        <v>1292</v>
      </c>
      <c r="E499" s="105"/>
      <c r="F499" s="104"/>
      <c r="G499" s="104"/>
      <c r="H499" s="105"/>
    </row>
    <row r="500" spans="1:8" x14ac:dyDescent="0.3">
      <c r="A500" s="108" t="s">
        <v>1367</v>
      </c>
      <c r="B500" s="107" t="s">
        <v>322</v>
      </c>
      <c r="C500" s="107" t="s">
        <v>321</v>
      </c>
      <c r="D500" s="104" t="s">
        <v>1366</v>
      </c>
      <c r="E500" s="210">
        <v>1</v>
      </c>
      <c r="F500" s="104"/>
      <c r="G500" s="104"/>
      <c r="H500" s="210"/>
    </row>
    <row r="501" spans="1:8" ht="135" x14ac:dyDescent="0.3">
      <c r="A501" s="105"/>
      <c r="B501" s="105"/>
      <c r="C501" s="105"/>
      <c r="D501" s="104" t="s">
        <v>1295</v>
      </c>
      <c r="E501" s="105"/>
      <c r="F501" s="104"/>
      <c r="G501" s="104"/>
      <c r="H501" s="105"/>
    </row>
    <row r="502" spans="1:8" x14ac:dyDescent="0.3">
      <c r="A502" s="108" t="s">
        <v>1365</v>
      </c>
      <c r="B502" s="107" t="s">
        <v>322</v>
      </c>
      <c r="C502" s="107" t="s">
        <v>321</v>
      </c>
      <c r="D502" s="104" t="s">
        <v>1364</v>
      </c>
      <c r="E502" s="210">
        <v>1</v>
      </c>
      <c r="F502" s="104"/>
      <c r="G502" s="104"/>
      <c r="H502" s="210"/>
    </row>
    <row r="503" spans="1:8" ht="135" x14ac:dyDescent="0.3">
      <c r="A503" s="105"/>
      <c r="B503" s="105"/>
      <c r="C503" s="105"/>
      <c r="D503" s="104" t="s">
        <v>1292</v>
      </c>
      <c r="E503" s="105"/>
      <c r="F503" s="104"/>
      <c r="G503" s="104"/>
      <c r="H503" s="105"/>
    </row>
    <row r="504" spans="1:8" x14ac:dyDescent="0.3">
      <c r="A504" s="108" t="s">
        <v>1363</v>
      </c>
      <c r="B504" s="107" t="s">
        <v>322</v>
      </c>
      <c r="C504" s="107" t="s">
        <v>321</v>
      </c>
      <c r="D504" s="104" t="s">
        <v>1362</v>
      </c>
      <c r="E504" s="210">
        <v>1</v>
      </c>
      <c r="F504" s="104"/>
      <c r="G504" s="104"/>
      <c r="H504" s="210"/>
    </row>
    <row r="505" spans="1:8" ht="135" x14ac:dyDescent="0.3">
      <c r="A505" s="105"/>
      <c r="B505" s="105"/>
      <c r="C505" s="105"/>
      <c r="D505" s="104" t="s">
        <v>1289</v>
      </c>
      <c r="E505" s="105"/>
      <c r="F505" s="104"/>
      <c r="G505" s="104"/>
      <c r="H505" s="105"/>
    </row>
    <row r="506" spans="1:8" x14ac:dyDescent="0.3">
      <c r="A506" s="108" t="s">
        <v>1361</v>
      </c>
      <c r="B506" s="107" t="s">
        <v>322</v>
      </c>
      <c r="C506" s="107" t="s">
        <v>321</v>
      </c>
      <c r="D506" s="104" t="s">
        <v>1360</v>
      </c>
      <c r="E506" s="210">
        <v>1</v>
      </c>
      <c r="F506" s="104"/>
      <c r="G506" s="104"/>
      <c r="H506" s="210"/>
    </row>
    <row r="507" spans="1:8" ht="135" x14ac:dyDescent="0.3">
      <c r="A507" s="105"/>
      <c r="B507" s="105"/>
      <c r="C507" s="105"/>
      <c r="D507" s="104" t="s">
        <v>1305</v>
      </c>
      <c r="E507" s="105"/>
      <c r="F507" s="104"/>
      <c r="G507" s="104"/>
      <c r="H507" s="105"/>
    </row>
    <row r="508" spans="1:8" x14ac:dyDescent="0.3">
      <c r="A508" s="108" t="s">
        <v>1359</v>
      </c>
      <c r="B508" s="107" t="s">
        <v>322</v>
      </c>
      <c r="C508" s="107" t="s">
        <v>321</v>
      </c>
      <c r="D508" s="104" t="s">
        <v>1358</v>
      </c>
      <c r="E508" s="210">
        <v>1</v>
      </c>
      <c r="F508" s="104"/>
      <c r="G508" s="104"/>
      <c r="H508" s="210"/>
    </row>
    <row r="509" spans="1:8" ht="135" x14ac:dyDescent="0.3">
      <c r="A509" s="105"/>
      <c r="B509" s="105"/>
      <c r="C509" s="105"/>
      <c r="D509" s="104" t="s">
        <v>1295</v>
      </c>
      <c r="E509" s="105"/>
      <c r="F509" s="104"/>
      <c r="G509" s="104"/>
      <c r="H509" s="105"/>
    </row>
    <row r="510" spans="1:8" x14ac:dyDescent="0.3">
      <c r="A510" s="108" t="s">
        <v>1357</v>
      </c>
      <c r="B510" s="107" t="s">
        <v>322</v>
      </c>
      <c r="C510" s="107" t="s">
        <v>321</v>
      </c>
      <c r="D510" s="104" t="s">
        <v>1356</v>
      </c>
      <c r="E510" s="210">
        <v>1</v>
      </c>
      <c r="F510" s="104"/>
      <c r="G510" s="104"/>
      <c r="H510" s="210"/>
    </row>
    <row r="511" spans="1:8" ht="135" x14ac:dyDescent="0.3">
      <c r="A511" s="105"/>
      <c r="B511" s="105"/>
      <c r="C511" s="105"/>
      <c r="D511" s="104" t="s">
        <v>1295</v>
      </c>
      <c r="E511" s="105"/>
      <c r="F511" s="104"/>
      <c r="G511" s="104"/>
      <c r="H511" s="105"/>
    </row>
    <row r="512" spans="1:8" x14ac:dyDescent="0.3">
      <c r="A512" s="108" t="s">
        <v>1355</v>
      </c>
      <c r="B512" s="107" t="s">
        <v>322</v>
      </c>
      <c r="C512" s="107" t="s">
        <v>321</v>
      </c>
      <c r="D512" s="104" t="s">
        <v>1354</v>
      </c>
      <c r="E512" s="210">
        <v>1</v>
      </c>
      <c r="F512" s="104"/>
      <c r="G512" s="104"/>
      <c r="H512" s="210"/>
    </row>
    <row r="513" spans="1:8" ht="135" x14ac:dyDescent="0.3">
      <c r="A513" s="105"/>
      <c r="B513" s="105"/>
      <c r="C513" s="105"/>
      <c r="D513" s="104" t="s">
        <v>1289</v>
      </c>
      <c r="E513" s="105"/>
      <c r="F513" s="104"/>
      <c r="G513" s="104"/>
      <c r="H513" s="105"/>
    </row>
    <row r="514" spans="1:8" x14ac:dyDescent="0.3">
      <c r="A514" s="108" t="s">
        <v>1353</v>
      </c>
      <c r="B514" s="107" t="s">
        <v>322</v>
      </c>
      <c r="C514" s="107" t="s">
        <v>321</v>
      </c>
      <c r="D514" s="104" t="s">
        <v>1352</v>
      </c>
      <c r="E514" s="210">
        <v>1</v>
      </c>
      <c r="F514" s="104"/>
      <c r="G514" s="104"/>
      <c r="H514" s="210"/>
    </row>
    <row r="515" spans="1:8" ht="135" x14ac:dyDescent="0.3">
      <c r="A515" s="105"/>
      <c r="B515" s="105"/>
      <c r="C515" s="105"/>
      <c r="D515" s="104" t="s">
        <v>1289</v>
      </c>
      <c r="E515" s="105"/>
      <c r="F515" s="104"/>
      <c r="G515" s="104"/>
      <c r="H515" s="105"/>
    </row>
    <row r="516" spans="1:8" x14ac:dyDescent="0.3">
      <c r="A516" s="108" t="s">
        <v>1351</v>
      </c>
      <c r="B516" s="107" t="s">
        <v>322</v>
      </c>
      <c r="C516" s="107" t="s">
        <v>321</v>
      </c>
      <c r="D516" s="104" t="s">
        <v>1350</v>
      </c>
      <c r="E516" s="210">
        <v>1</v>
      </c>
      <c r="F516" s="104"/>
      <c r="G516" s="104"/>
      <c r="H516" s="210"/>
    </row>
    <row r="517" spans="1:8" ht="135" x14ac:dyDescent="0.3">
      <c r="A517" s="105"/>
      <c r="B517" s="105"/>
      <c r="C517" s="105"/>
      <c r="D517" s="104" t="s">
        <v>1295</v>
      </c>
      <c r="E517" s="105"/>
      <c r="F517" s="104"/>
      <c r="G517" s="104"/>
      <c r="H517" s="105"/>
    </row>
    <row r="518" spans="1:8" x14ac:dyDescent="0.3">
      <c r="A518" s="108" t="s">
        <v>1349</v>
      </c>
      <c r="B518" s="107" t="s">
        <v>322</v>
      </c>
      <c r="C518" s="107" t="s">
        <v>321</v>
      </c>
      <c r="D518" s="104" t="s">
        <v>1348</v>
      </c>
      <c r="E518" s="210">
        <v>1</v>
      </c>
      <c r="F518" s="104"/>
      <c r="G518" s="104"/>
      <c r="H518" s="210"/>
    </row>
    <row r="519" spans="1:8" ht="135" x14ac:dyDescent="0.3">
      <c r="A519" s="105"/>
      <c r="B519" s="105"/>
      <c r="C519" s="105"/>
      <c r="D519" s="104" t="s">
        <v>1305</v>
      </c>
      <c r="E519" s="105"/>
      <c r="F519" s="104"/>
      <c r="G519" s="104"/>
      <c r="H519" s="105"/>
    </row>
    <row r="520" spans="1:8" x14ac:dyDescent="0.3">
      <c r="A520" s="108" t="s">
        <v>1347</v>
      </c>
      <c r="B520" s="107" t="s">
        <v>322</v>
      </c>
      <c r="C520" s="107" t="s">
        <v>321</v>
      </c>
      <c r="D520" s="104" t="s">
        <v>1346</v>
      </c>
      <c r="E520" s="210">
        <v>1</v>
      </c>
      <c r="F520" s="104"/>
      <c r="G520" s="104"/>
      <c r="H520" s="210"/>
    </row>
    <row r="521" spans="1:8" ht="135" x14ac:dyDescent="0.3">
      <c r="A521" s="105"/>
      <c r="B521" s="105"/>
      <c r="C521" s="105"/>
      <c r="D521" s="104" t="s">
        <v>1305</v>
      </c>
      <c r="E521" s="105"/>
      <c r="F521" s="104"/>
      <c r="G521" s="104"/>
      <c r="H521" s="105"/>
    </row>
    <row r="522" spans="1:8" x14ac:dyDescent="0.3">
      <c r="A522" s="108" t="s">
        <v>1345</v>
      </c>
      <c r="B522" s="107" t="s">
        <v>322</v>
      </c>
      <c r="C522" s="107" t="s">
        <v>321</v>
      </c>
      <c r="D522" s="104" t="s">
        <v>1344</v>
      </c>
      <c r="E522" s="210">
        <v>1</v>
      </c>
      <c r="F522" s="104"/>
      <c r="G522" s="104"/>
      <c r="H522" s="210"/>
    </row>
    <row r="523" spans="1:8" ht="135" x14ac:dyDescent="0.3">
      <c r="A523" s="105"/>
      <c r="B523" s="105"/>
      <c r="C523" s="105"/>
      <c r="D523" s="104" t="s">
        <v>1289</v>
      </c>
      <c r="E523" s="105"/>
      <c r="F523" s="104"/>
      <c r="G523" s="104"/>
      <c r="H523" s="105"/>
    </row>
    <row r="524" spans="1:8" x14ac:dyDescent="0.3">
      <c r="A524" s="108" t="s">
        <v>1343</v>
      </c>
      <c r="B524" s="107" t="s">
        <v>322</v>
      </c>
      <c r="C524" s="107" t="s">
        <v>321</v>
      </c>
      <c r="D524" s="104" t="s">
        <v>1342</v>
      </c>
      <c r="E524" s="210">
        <v>1</v>
      </c>
      <c r="F524" s="104"/>
      <c r="G524" s="104"/>
      <c r="H524" s="210"/>
    </row>
    <row r="525" spans="1:8" ht="135" x14ac:dyDescent="0.3">
      <c r="A525" s="105"/>
      <c r="B525" s="105"/>
      <c r="C525" s="105"/>
      <c r="D525" s="104" t="s">
        <v>1295</v>
      </c>
      <c r="E525" s="105"/>
      <c r="F525" s="104"/>
      <c r="G525" s="104"/>
      <c r="H525" s="105"/>
    </row>
    <row r="526" spans="1:8" x14ac:dyDescent="0.3">
      <c r="A526" s="108" t="s">
        <v>1341</v>
      </c>
      <c r="B526" s="107" t="s">
        <v>322</v>
      </c>
      <c r="C526" s="107" t="s">
        <v>321</v>
      </c>
      <c r="D526" s="104" t="s">
        <v>1340</v>
      </c>
      <c r="E526" s="210">
        <v>1</v>
      </c>
      <c r="F526" s="104"/>
      <c r="G526" s="104"/>
      <c r="H526" s="210"/>
    </row>
    <row r="527" spans="1:8" ht="135" x14ac:dyDescent="0.3">
      <c r="A527" s="105"/>
      <c r="B527" s="105"/>
      <c r="C527" s="105"/>
      <c r="D527" s="104" t="s">
        <v>1295</v>
      </c>
      <c r="E527" s="105"/>
      <c r="F527" s="104"/>
      <c r="G527" s="104"/>
      <c r="H527" s="105"/>
    </row>
    <row r="528" spans="1:8" x14ac:dyDescent="0.3">
      <c r="A528" s="108" t="s">
        <v>1339</v>
      </c>
      <c r="B528" s="107" t="s">
        <v>322</v>
      </c>
      <c r="C528" s="107" t="s">
        <v>321</v>
      </c>
      <c r="D528" s="104" t="s">
        <v>1338</v>
      </c>
      <c r="E528" s="210">
        <v>1</v>
      </c>
      <c r="F528" s="104"/>
      <c r="G528" s="104"/>
      <c r="H528" s="210"/>
    </row>
    <row r="529" spans="1:8" ht="135" x14ac:dyDescent="0.3">
      <c r="A529" s="105"/>
      <c r="B529" s="105"/>
      <c r="C529" s="105"/>
      <c r="D529" s="104" t="s">
        <v>1289</v>
      </c>
      <c r="E529" s="105"/>
      <c r="F529" s="104"/>
      <c r="G529" s="104"/>
      <c r="H529" s="105"/>
    </row>
    <row r="530" spans="1:8" x14ac:dyDescent="0.3">
      <c r="A530" s="108" t="s">
        <v>1337</v>
      </c>
      <c r="B530" s="107" t="s">
        <v>322</v>
      </c>
      <c r="C530" s="107" t="s">
        <v>321</v>
      </c>
      <c r="D530" s="104" t="s">
        <v>1336</v>
      </c>
      <c r="E530" s="210">
        <v>1</v>
      </c>
      <c r="F530" s="104"/>
      <c r="G530" s="104"/>
      <c r="H530" s="210"/>
    </row>
    <row r="531" spans="1:8" ht="135" x14ac:dyDescent="0.3">
      <c r="A531" s="105"/>
      <c r="B531" s="105"/>
      <c r="C531" s="105"/>
      <c r="D531" s="104" t="s">
        <v>1305</v>
      </c>
      <c r="E531" s="105"/>
      <c r="F531" s="104"/>
      <c r="G531" s="104"/>
      <c r="H531" s="105"/>
    </row>
    <row r="532" spans="1:8" x14ac:dyDescent="0.3">
      <c r="A532" s="108" t="s">
        <v>1335</v>
      </c>
      <c r="B532" s="107" t="s">
        <v>322</v>
      </c>
      <c r="C532" s="107" t="s">
        <v>321</v>
      </c>
      <c r="D532" s="104" t="s">
        <v>1334</v>
      </c>
      <c r="E532" s="210">
        <v>1</v>
      </c>
      <c r="F532" s="104"/>
      <c r="G532" s="104"/>
      <c r="H532" s="210"/>
    </row>
    <row r="533" spans="1:8" ht="135" x14ac:dyDescent="0.3">
      <c r="A533" s="105"/>
      <c r="B533" s="105"/>
      <c r="C533" s="105"/>
      <c r="D533" s="104" t="s">
        <v>1305</v>
      </c>
      <c r="E533" s="105"/>
      <c r="F533" s="104"/>
      <c r="G533" s="104"/>
      <c r="H533" s="105"/>
    </row>
    <row r="534" spans="1:8" x14ac:dyDescent="0.3">
      <c r="A534" s="108" t="s">
        <v>1333</v>
      </c>
      <c r="B534" s="107" t="s">
        <v>322</v>
      </c>
      <c r="C534" s="107" t="s">
        <v>321</v>
      </c>
      <c r="D534" s="104" t="s">
        <v>1332</v>
      </c>
      <c r="E534" s="210">
        <v>1</v>
      </c>
      <c r="F534" s="104"/>
      <c r="G534" s="104"/>
      <c r="H534" s="210"/>
    </row>
    <row r="535" spans="1:8" ht="135" x14ac:dyDescent="0.3">
      <c r="A535" s="105"/>
      <c r="B535" s="105"/>
      <c r="C535" s="105"/>
      <c r="D535" s="104" t="s">
        <v>1289</v>
      </c>
      <c r="E535" s="105"/>
      <c r="F535" s="104"/>
      <c r="G535" s="104"/>
      <c r="H535" s="105"/>
    </row>
    <row r="536" spans="1:8" x14ac:dyDescent="0.3">
      <c r="A536" s="108" t="s">
        <v>1331</v>
      </c>
      <c r="B536" s="107" t="s">
        <v>322</v>
      </c>
      <c r="C536" s="107" t="s">
        <v>321</v>
      </c>
      <c r="D536" s="104" t="s">
        <v>1330</v>
      </c>
      <c r="E536" s="210">
        <v>1</v>
      </c>
      <c r="F536" s="104"/>
      <c r="G536" s="104"/>
      <c r="H536" s="210"/>
    </row>
    <row r="537" spans="1:8" ht="135" x14ac:dyDescent="0.3">
      <c r="A537" s="105"/>
      <c r="B537" s="105"/>
      <c r="C537" s="105"/>
      <c r="D537" s="104" t="s">
        <v>1292</v>
      </c>
      <c r="E537" s="105"/>
      <c r="F537" s="104"/>
      <c r="G537" s="104"/>
      <c r="H537" s="105"/>
    </row>
    <row r="538" spans="1:8" x14ac:dyDescent="0.3">
      <c r="A538" s="108" t="s">
        <v>1329</v>
      </c>
      <c r="B538" s="107" t="s">
        <v>322</v>
      </c>
      <c r="C538" s="107" t="s">
        <v>321</v>
      </c>
      <c r="D538" s="104" t="s">
        <v>1328</v>
      </c>
      <c r="E538" s="210">
        <v>1</v>
      </c>
      <c r="F538" s="104"/>
      <c r="G538" s="104"/>
      <c r="H538" s="210"/>
    </row>
    <row r="539" spans="1:8" ht="135" x14ac:dyDescent="0.3">
      <c r="A539" s="105"/>
      <c r="B539" s="105"/>
      <c r="C539" s="105"/>
      <c r="D539" s="104" t="s">
        <v>1298</v>
      </c>
      <c r="E539" s="105"/>
      <c r="F539" s="104"/>
      <c r="G539" s="104"/>
      <c r="H539" s="105"/>
    </row>
    <row r="540" spans="1:8" x14ac:dyDescent="0.3">
      <c r="A540" s="108" t="s">
        <v>1327</v>
      </c>
      <c r="B540" s="107" t="s">
        <v>322</v>
      </c>
      <c r="C540" s="107" t="s">
        <v>321</v>
      </c>
      <c r="D540" s="104" t="s">
        <v>1326</v>
      </c>
      <c r="E540" s="210">
        <v>1</v>
      </c>
      <c r="F540" s="104"/>
      <c r="G540" s="104"/>
      <c r="H540" s="210"/>
    </row>
    <row r="541" spans="1:8" ht="135" x14ac:dyDescent="0.3">
      <c r="A541" s="105"/>
      <c r="B541" s="105"/>
      <c r="C541" s="105"/>
      <c r="D541" s="104" t="s">
        <v>1295</v>
      </c>
      <c r="E541" s="105"/>
      <c r="F541" s="104"/>
      <c r="G541" s="104"/>
      <c r="H541" s="105"/>
    </row>
    <row r="542" spans="1:8" x14ac:dyDescent="0.3">
      <c r="A542" s="108" t="s">
        <v>1325</v>
      </c>
      <c r="B542" s="107" t="s">
        <v>322</v>
      </c>
      <c r="C542" s="107" t="s">
        <v>321</v>
      </c>
      <c r="D542" s="104" t="s">
        <v>1324</v>
      </c>
      <c r="E542" s="210">
        <v>1</v>
      </c>
      <c r="F542" s="104"/>
      <c r="G542" s="104"/>
      <c r="H542" s="210"/>
    </row>
    <row r="543" spans="1:8" ht="135" x14ac:dyDescent="0.3">
      <c r="A543" s="105"/>
      <c r="B543" s="105"/>
      <c r="C543" s="105"/>
      <c r="D543" s="104" t="s">
        <v>1289</v>
      </c>
      <c r="E543" s="105"/>
      <c r="F543" s="104"/>
      <c r="G543" s="104"/>
      <c r="H543" s="105"/>
    </row>
    <row r="544" spans="1:8" x14ac:dyDescent="0.3">
      <c r="A544" s="108" t="s">
        <v>1323</v>
      </c>
      <c r="B544" s="107" t="s">
        <v>322</v>
      </c>
      <c r="C544" s="107" t="s">
        <v>321</v>
      </c>
      <c r="D544" s="104" t="s">
        <v>1322</v>
      </c>
      <c r="E544" s="210">
        <v>1</v>
      </c>
      <c r="F544" s="104"/>
      <c r="G544" s="104"/>
      <c r="H544" s="210"/>
    </row>
    <row r="545" spans="1:8" ht="135" x14ac:dyDescent="0.3">
      <c r="A545" s="105"/>
      <c r="B545" s="105"/>
      <c r="C545" s="105"/>
      <c r="D545" s="104" t="s">
        <v>1292</v>
      </c>
      <c r="E545" s="105"/>
      <c r="F545" s="104"/>
      <c r="G545" s="104"/>
      <c r="H545" s="105"/>
    </row>
    <row r="546" spans="1:8" x14ac:dyDescent="0.3">
      <c r="A546" s="108" t="s">
        <v>1321</v>
      </c>
      <c r="B546" s="107" t="s">
        <v>322</v>
      </c>
      <c r="C546" s="107" t="s">
        <v>321</v>
      </c>
      <c r="D546" s="104" t="s">
        <v>1320</v>
      </c>
      <c r="E546" s="210">
        <v>1</v>
      </c>
      <c r="F546" s="104"/>
      <c r="G546" s="104"/>
      <c r="H546" s="210"/>
    </row>
    <row r="547" spans="1:8" ht="135" x14ac:dyDescent="0.3">
      <c r="A547" s="105"/>
      <c r="B547" s="105"/>
      <c r="C547" s="105"/>
      <c r="D547" s="104" t="s">
        <v>1305</v>
      </c>
      <c r="E547" s="105"/>
      <c r="F547" s="104"/>
      <c r="G547" s="104"/>
      <c r="H547" s="105"/>
    </row>
    <row r="548" spans="1:8" x14ac:dyDescent="0.3">
      <c r="A548" s="108" t="s">
        <v>1319</v>
      </c>
      <c r="B548" s="107" t="s">
        <v>322</v>
      </c>
      <c r="C548" s="107" t="s">
        <v>321</v>
      </c>
      <c r="D548" s="104" t="s">
        <v>1318</v>
      </c>
      <c r="E548" s="210">
        <v>1</v>
      </c>
      <c r="F548" s="104"/>
      <c r="G548" s="104"/>
      <c r="H548" s="210"/>
    </row>
    <row r="549" spans="1:8" ht="135" x14ac:dyDescent="0.3">
      <c r="A549" s="105"/>
      <c r="B549" s="105"/>
      <c r="C549" s="105"/>
      <c r="D549" s="104" t="s">
        <v>1289</v>
      </c>
      <c r="E549" s="105"/>
      <c r="F549" s="104"/>
      <c r="G549" s="104"/>
      <c r="H549" s="105"/>
    </row>
    <row r="550" spans="1:8" x14ac:dyDescent="0.3">
      <c r="A550" s="108" t="s">
        <v>1317</v>
      </c>
      <c r="B550" s="107" t="s">
        <v>322</v>
      </c>
      <c r="C550" s="107" t="s">
        <v>321</v>
      </c>
      <c r="D550" s="104" t="s">
        <v>1316</v>
      </c>
      <c r="E550" s="210">
        <v>1</v>
      </c>
      <c r="F550" s="104"/>
      <c r="G550" s="104"/>
      <c r="H550" s="210"/>
    </row>
    <row r="551" spans="1:8" ht="135" x14ac:dyDescent="0.3">
      <c r="A551" s="105"/>
      <c r="B551" s="105"/>
      <c r="C551" s="105"/>
      <c r="D551" s="104" t="s">
        <v>1289</v>
      </c>
      <c r="E551" s="105"/>
      <c r="F551" s="104"/>
      <c r="G551" s="104"/>
      <c r="H551" s="105"/>
    </row>
    <row r="552" spans="1:8" x14ac:dyDescent="0.3">
      <c r="A552" s="108" t="s">
        <v>1315</v>
      </c>
      <c r="B552" s="107" t="s">
        <v>322</v>
      </c>
      <c r="C552" s="107" t="s">
        <v>321</v>
      </c>
      <c r="D552" s="104" t="s">
        <v>1314</v>
      </c>
      <c r="E552" s="210">
        <v>1</v>
      </c>
      <c r="F552" s="104"/>
      <c r="G552" s="104"/>
      <c r="H552" s="210"/>
    </row>
    <row r="553" spans="1:8" ht="135" x14ac:dyDescent="0.3">
      <c r="A553" s="105"/>
      <c r="B553" s="105"/>
      <c r="C553" s="105"/>
      <c r="D553" s="104" t="s">
        <v>1298</v>
      </c>
      <c r="E553" s="105"/>
      <c r="F553" s="104"/>
      <c r="G553" s="104"/>
      <c r="H553" s="105"/>
    </row>
    <row r="554" spans="1:8" x14ac:dyDescent="0.3">
      <c r="A554" s="108" t="s">
        <v>1313</v>
      </c>
      <c r="B554" s="107" t="s">
        <v>322</v>
      </c>
      <c r="C554" s="107" t="s">
        <v>321</v>
      </c>
      <c r="D554" s="104" t="s">
        <v>1312</v>
      </c>
      <c r="E554" s="210">
        <v>1</v>
      </c>
      <c r="F554" s="104"/>
      <c r="G554" s="104"/>
      <c r="H554" s="210"/>
    </row>
    <row r="555" spans="1:8" ht="135" x14ac:dyDescent="0.3">
      <c r="A555" s="105"/>
      <c r="B555" s="105"/>
      <c r="C555" s="105"/>
      <c r="D555" s="104" t="s">
        <v>1292</v>
      </c>
      <c r="E555" s="105"/>
      <c r="F555" s="104"/>
      <c r="G555" s="104"/>
      <c r="H555" s="105"/>
    </row>
    <row r="556" spans="1:8" x14ac:dyDescent="0.3">
      <c r="A556" s="108" t="s">
        <v>1311</v>
      </c>
      <c r="B556" s="107" t="s">
        <v>322</v>
      </c>
      <c r="C556" s="107" t="s">
        <v>321</v>
      </c>
      <c r="D556" s="104" t="s">
        <v>1310</v>
      </c>
      <c r="E556" s="210">
        <v>1</v>
      </c>
      <c r="F556" s="104"/>
      <c r="G556" s="104"/>
      <c r="H556" s="210"/>
    </row>
    <row r="557" spans="1:8" ht="135" x14ac:dyDescent="0.3">
      <c r="A557" s="105"/>
      <c r="B557" s="105"/>
      <c r="C557" s="105"/>
      <c r="D557" s="104" t="s">
        <v>1292</v>
      </c>
      <c r="E557" s="105"/>
      <c r="F557" s="104"/>
      <c r="G557" s="104"/>
      <c r="H557" s="105"/>
    </row>
    <row r="558" spans="1:8" x14ac:dyDescent="0.3">
      <c r="A558" s="108" t="s">
        <v>1309</v>
      </c>
      <c r="B558" s="107" t="s">
        <v>322</v>
      </c>
      <c r="C558" s="107" t="s">
        <v>321</v>
      </c>
      <c r="D558" s="104" t="s">
        <v>1308</v>
      </c>
      <c r="E558" s="210">
        <v>1</v>
      </c>
      <c r="F558" s="104"/>
      <c r="G558" s="104"/>
      <c r="H558" s="210"/>
    </row>
    <row r="559" spans="1:8" ht="135" x14ac:dyDescent="0.3">
      <c r="A559" s="105"/>
      <c r="B559" s="105"/>
      <c r="C559" s="105"/>
      <c r="D559" s="104" t="s">
        <v>1295</v>
      </c>
      <c r="E559" s="105"/>
      <c r="F559" s="104"/>
      <c r="G559" s="104"/>
      <c r="H559" s="105"/>
    </row>
    <row r="560" spans="1:8" x14ac:dyDescent="0.3">
      <c r="A560" s="108" t="s">
        <v>1307</v>
      </c>
      <c r="B560" s="107" t="s">
        <v>322</v>
      </c>
      <c r="C560" s="107" t="s">
        <v>321</v>
      </c>
      <c r="D560" s="104" t="s">
        <v>1306</v>
      </c>
      <c r="E560" s="210">
        <v>1</v>
      </c>
      <c r="F560" s="104"/>
      <c r="G560" s="104"/>
      <c r="H560" s="210"/>
    </row>
    <row r="561" spans="1:8" ht="135" x14ac:dyDescent="0.3">
      <c r="A561" s="105"/>
      <c r="B561" s="105"/>
      <c r="C561" s="105"/>
      <c r="D561" s="104" t="s">
        <v>1305</v>
      </c>
      <c r="E561" s="105"/>
      <c r="F561" s="104"/>
      <c r="G561" s="104"/>
      <c r="H561" s="105"/>
    </row>
    <row r="562" spans="1:8" x14ac:dyDescent="0.3">
      <c r="A562" s="108" t="s">
        <v>1304</v>
      </c>
      <c r="B562" s="107" t="s">
        <v>322</v>
      </c>
      <c r="C562" s="107" t="s">
        <v>321</v>
      </c>
      <c r="D562" s="104" t="s">
        <v>1303</v>
      </c>
      <c r="E562" s="210">
        <v>1</v>
      </c>
      <c r="F562" s="104"/>
      <c r="G562" s="104"/>
      <c r="H562" s="210"/>
    </row>
    <row r="563" spans="1:8" ht="135" x14ac:dyDescent="0.3">
      <c r="A563" s="105"/>
      <c r="B563" s="105"/>
      <c r="C563" s="105"/>
      <c r="D563" s="104" t="s">
        <v>1292</v>
      </c>
      <c r="E563" s="105"/>
      <c r="F563" s="104"/>
      <c r="G563" s="104"/>
      <c r="H563" s="105"/>
    </row>
    <row r="564" spans="1:8" x14ac:dyDescent="0.3">
      <c r="A564" s="108" t="s">
        <v>1302</v>
      </c>
      <c r="B564" s="107" t="s">
        <v>322</v>
      </c>
      <c r="C564" s="107" t="s">
        <v>321</v>
      </c>
      <c r="D564" s="104" t="s">
        <v>1301</v>
      </c>
      <c r="E564" s="210">
        <v>1</v>
      </c>
      <c r="F564" s="104"/>
      <c r="G564" s="104"/>
      <c r="H564" s="210"/>
    </row>
    <row r="565" spans="1:8" ht="135" x14ac:dyDescent="0.3">
      <c r="A565" s="105"/>
      <c r="B565" s="105"/>
      <c r="C565" s="105"/>
      <c r="D565" s="104" t="s">
        <v>1289</v>
      </c>
      <c r="E565" s="105"/>
      <c r="F565" s="104"/>
      <c r="G565" s="104"/>
      <c r="H565" s="105"/>
    </row>
    <row r="566" spans="1:8" x14ac:dyDescent="0.3">
      <c r="A566" s="108" t="s">
        <v>1300</v>
      </c>
      <c r="B566" s="107" t="s">
        <v>322</v>
      </c>
      <c r="C566" s="107" t="s">
        <v>321</v>
      </c>
      <c r="D566" s="104" t="s">
        <v>1299</v>
      </c>
      <c r="E566" s="210">
        <v>1</v>
      </c>
      <c r="F566" s="104"/>
      <c r="G566" s="104"/>
      <c r="H566" s="210"/>
    </row>
    <row r="567" spans="1:8" ht="135" x14ac:dyDescent="0.3">
      <c r="A567" s="105"/>
      <c r="B567" s="105"/>
      <c r="C567" s="105"/>
      <c r="D567" s="104" t="s">
        <v>1298</v>
      </c>
      <c r="E567" s="105"/>
      <c r="F567" s="104"/>
      <c r="G567" s="104"/>
      <c r="H567" s="105"/>
    </row>
    <row r="568" spans="1:8" x14ac:dyDescent="0.3">
      <c r="A568" s="108" t="s">
        <v>1297</v>
      </c>
      <c r="B568" s="107" t="s">
        <v>322</v>
      </c>
      <c r="C568" s="107" t="s">
        <v>321</v>
      </c>
      <c r="D568" s="104" t="s">
        <v>1296</v>
      </c>
      <c r="E568" s="210">
        <v>1</v>
      </c>
      <c r="F568" s="104"/>
      <c r="G568" s="104"/>
      <c r="H568" s="210"/>
    </row>
    <row r="569" spans="1:8" ht="135" x14ac:dyDescent="0.3">
      <c r="A569" s="105"/>
      <c r="B569" s="105"/>
      <c r="C569" s="105"/>
      <c r="D569" s="104" t="s">
        <v>1295</v>
      </c>
      <c r="E569" s="105"/>
      <c r="F569" s="104"/>
      <c r="G569" s="104"/>
      <c r="H569" s="105"/>
    </row>
    <row r="570" spans="1:8" x14ac:dyDescent="0.3">
      <c r="A570" s="108" t="s">
        <v>1294</v>
      </c>
      <c r="B570" s="107" t="s">
        <v>322</v>
      </c>
      <c r="C570" s="107" t="s">
        <v>321</v>
      </c>
      <c r="D570" s="104" t="s">
        <v>1293</v>
      </c>
      <c r="E570" s="210">
        <v>1</v>
      </c>
      <c r="F570" s="104"/>
      <c r="G570" s="104"/>
      <c r="H570" s="210"/>
    </row>
    <row r="571" spans="1:8" ht="135" x14ac:dyDescent="0.3">
      <c r="A571" s="105"/>
      <c r="B571" s="105"/>
      <c r="C571" s="105"/>
      <c r="D571" s="104" t="s">
        <v>1292</v>
      </c>
      <c r="E571" s="105"/>
      <c r="F571" s="104"/>
      <c r="G571" s="104"/>
      <c r="H571" s="105"/>
    </row>
    <row r="572" spans="1:8" x14ac:dyDescent="0.3">
      <c r="A572" s="108" t="s">
        <v>1291</v>
      </c>
      <c r="B572" s="107" t="s">
        <v>322</v>
      </c>
      <c r="C572" s="107" t="s">
        <v>321</v>
      </c>
      <c r="D572" s="104" t="s">
        <v>1290</v>
      </c>
      <c r="E572" s="210">
        <v>1</v>
      </c>
      <c r="F572" s="104"/>
      <c r="G572" s="104"/>
      <c r="H572" s="210"/>
    </row>
    <row r="573" spans="1:8" ht="135" x14ac:dyDescent="0.3">
      <c r="A573" s="105"/>
      <c r="B573" s="105"/>
      <c r="C573" s="105"/>
      <c r="D573" s="104" t="s">
        <v>1289</v>
      </c>
      <c r="E573" s="105"/>
      <c r="F573" s="104"/>
      <c r="G573" s="104"/>
      <c r="H573" s="105"/>
    </row>
    <row r="574" spans="1:8" x14ac:dyDescent="0.3">
      <c r="A574" s="114" t="s">
        <v>1288</v>
      </c>
      <c r="B574" s="114" t="s">
        <v>157</v>
      </c>
      <c r="C574" s="114" t="s">
        <v>156</v>
      </c>
      <c r="D574" s="112" t="s">
        <v>1287</v>
      </c>
      <c r="E574" s="113"/>
      <c r="F574" s="112"/>
      <c r="G574" s="112"/>
      <c r="H574" s="113"/>
    </row>
    <row r="575" spans="1:8" x14ac:dyDescent="0.3">
      <c r="A575" s="108" t="s">
        <v>1286</v>
      </c>
      <c r="B575" s="107" t="s">
        <v>322</v>
      </c>
      <c r="C575" s="107" t="s">
        <v>321</v>
      </c>
      <c r="D575" s="104" t="s">
        <v>1285</v>
      </c>
      <c r="E575" s="210">
        <f>1</f>
        <v>1</v>
      </c>
      <c r="F575" s="104"/>
      <c r="G575" s="104"/>
      <c r="H575" s="210"/>
    </row>
    <row r="576" spans="1:8" ht="378" x14ac:dyDescent="0.3">
      <c r="A576" s="105"/>
      <c r="B576" s="105"/>
      <c r="C576" s="105"/>
      <c r="D576" s="104" t="s">
        <v>1117</v>
      </c>
      <c r="E576" s="105"/>
      <c r="F576" s="104"/>
      <c r="G576" s="104"/>
      <c r="H576" s="105"/>
    </row>
    <row r="577" spans="1:8" x14ac:dyDescent="0.3">
      <c r="A577" s="107" t="s">
        <v>1284</v>
      </c>
      <c r="B577" s="107" t="s">
        <v>994</v>
      </c>
      <c r="C577" s="107" t="s">
        <v>123</v>
      </c>
      <c r="D577" s="104" t="s">
        <v>1065</v>
      </c>
      <c r="E577" s="213">
        <v>0.54100000000000004</v>
      </c>
      <c r="F577" s="104"/>
      <c r="G577" s="104"/>
      <c r="H577" s="213"/>
    </row>
    <row r="578" spans="1:8" x14ac:dyDescent="0.3">
      <c r="A578" s="107" t="s">
        <v>1283</v>
      </c>
      <c r="B578" s="107" t="s">
        <v>994</v>
      </c>
      <c r="C578" s="107" t="s">
        <v>123</v>
      </c>
      <c r="D578" s="104" t="s">
        <v>1063</v>
      </c>
      <c r="E578" s="213">
        <v>0.45900000000000002</v>
      </c>
      <c r="F578" s="104"/>
      <c r="G578" s="104"/>
      <c r="H578" s="213"/>
    </row>
    <row r="579" spans="1:8" x14ac:dyDescent="0.3">
      <c r="A579" s="108" t="s">
        <v>1282</v>
      </c>
      <c r="B579" s="107" t="s">
        <v>322</v>
      </c>
      <c r="C579" s="107" t="s">
        <v>321</v>
      </c>
      <c r="D579" s="104" t="s">
        <v>1281</v>
      </c>
      <c r="E579" s="210">
        <f>1</f>
        <v>1</v>
      </c>
      <c r="F579" s="104"/>
      <c r="G579" s="104"/>
      <c r="H579" s="210"/>
    </row>
    <row r="580" spans="1:8" ht="378" x14ac:dyDescent="0.3">
      <c r="A580" s="105"/>
      <c r="B580" s="105"/>
      <c r="C580" s="105"/>
      <c r="D580" s="104" t="s">
        <v>1227</v>
      </c>
      <c r="E580" s="105"/>
      <c r="F580" s="104"/>
      <c r="G580" s="104"/>
      <c r="H580" s="105"/>
    </row>
    <row r="581" spans="1:8" x14ac:dyDescent="0.3">
      <c r="A581" s="107" t="s">
        <v>1280</v>
      </c>
      <c r="B581" s="107" t="s">
        <v>994</v>
      </c>
      <c r="C581" s="107" t="s">
        <v>123</v>
      </c>
      <c r="D581" s="104" t="s">
        <v>1065</v>
      </c>
      <c r="E581" s="213">
        <v>0.54100000000000004</v>
      </c>
      <c r="F581" s="104"/>
      <c r="G581" s="104"/>
      <c r="H581" s="213"/>
    </row>
    <row r="582" spans="1:8" x14ac:dyDescent="0.3">
      <c r="A582" s="107" t="s">
        <v>1279</v>
      </c>
      <c r="B582" s="107" t="s">
        <v>994</v>
      </c>
      <c r="C582" s="107" t="s">
        <v>123</v>
      </c>
      <c r="D582" s="104" t="s">
        <v>1063</v>
      </c>
      <c r="E582" s="213">
        <v>0.45900000000000002</v>
      </c>
      <c r="F582" s="104"/>
      <c r="G582" s="104"/>
      <c r="H582" s="213"/>
    </row>
    <row r="583" spans="1:8" x14ac:dyDescent="0.3">
      <c r="A583" s="108" t="s">
        <v>1278</v>
      </c>
      <c r="B583" s="107" t="s">
        <v>322</v>
      </c>
      <c r="C583" s="107" t="s">
        <v>321</v>
      </c>
      <c r="D583" s="104" t="s">
        <v>1277</v>
      </c>
      <c r="E583" s="210">
        <f>1</f>
        <v>1</v>
      </c>
      <c r="F583" s="104"/>
      <c r="G583" s="104"/>
      <c r="H583" s="210"/>
    </row>
    <row r="584" spans="1:8" ht="378" x14ac:dyDescent="0.3">
      <c r="A584" s="105"/>
      <c r="B584" s="105"/>
      <c r="C584" s="105"/>
      <c r="D584" s="104" t="s">
        <v>1112</v>
      </c>
      <c r="E584" s="105"/>
      <c r="F584" s="104"/>
      <c r="G584" s="104"/>
      <c r="H584" s="105"/>
    </row>
    <row r="585" spans="1:8" x14ac:dyDescent="0.3">
      <c r="A585" s="107" t="s">
        <v>1276</v>
      </c>
      <c r="B585" s="107" t="s">
        <v>994</v>
      </c>
      <c r="C585" s="107" t="s">
        <v>123</v>
      </c>
      <c r="D585" s="104" t="s">
        <v>1065</v>
      </c>
      <c r="E585" s="213">
        <v>0.54100000000000004</v>
      </c>
      <c r="F585" s="104"/>
      <c r="G585" s="104"/>
      <c r="H585" s="213"/>
    </row>
    <row r="586" spans="1:8" x14ac:dyDescent="0.3">
      <c r="A586" s="107" t="s">
        <v>1275</v>
      </c>
      <c r="B586" s="107" t="s">
        <v>994</v>
      </c>
      <c r="C586" s="107" t="s">
        <v>123</v>
      </c>
      <c r="D586" s="104" t="s">
        <v>1063</v>
      </c>
      <c r="E586" s="213">
        <v>0.45900000000000002</v>
      </c>
      <c r="F586" s="104"/>
      <c r="G586" s="104"/>
      <c r="H586" s="213"/>
    </row>
    <row r="587" spans="1:8" x14ac:dyDescent="0.3">
      <c r="A587" s="108" t="s">
        <v>1274</v>
      </c>
      <c r="B587" s="107" t="s">
        <v>322</v>
      </c>
      <c r="C587" s="107" t="s">
        <v>321</v>
      </c>
      <c r="D587" s="104" t="s">
        <v>1273</v>
      </c>
      <c r="E587" s="210">
        <f>1</f>
        <v>1</v>
      </c>
      <c r="F587" s="104"/>
      <c r="G587" s="104"/>
      <c r="H587" s="210"/>
    </row>
    <row r="588" spans="1:8" ht="378" x14ac:dyDescent="0.3">
      <c r="A588" s="105"/>
      <c r="B588" s="105"/>
      <c r="C588" s="105"/>
      <c r="D588" s="104" t="s">
        <v>1117</v>
      </c>
      <c r="E588" s="105"/>
      <c r="F588" s="104"/>
      <c r="G588" s="104"/>
      <c r="H588" s="105"/>
    </row>
    <row r="589" spans="1:8" x14ac:dyDescent="0.3">
      <c r="A589" s="107" t="s">
        <v>1272</v>
      </c>
      <c r="B589" s="107" t="s">
        <v>994</v>
      </c>
      <c r="C589" s="107" t="s">
        <v>123</v>
      </c>
      <c r="D589" s="104" t="s">
        <v>1065</v>
      </c>
      <c r="E589" s="213">
        <v>0.54100000000000004</v>
      </c>
      <c r="F589" s="104"/>
      <c r="G589" s="104"/>
      <c r="H589" s="213"/>
    </row>
    <row r="590" spans="1:8" x14ac:dyDescent="0.3">
      <c r="A590" s="107" t="s">
        <v>1271</v>
      </c>
      <c r="B590" s="107" t="s">
        <v>994</v>
      </c>
      <c r="C590" s="107" t="s">
        <v>123</v>
      </c>
      <c r="D590" s="104" t="s">
        <v>1063</v>
      </c>
      <c r="E590" s="213">
        <v>0.45900000000000002</v>
      </c>
      <c r="F590" s="104"/>
      <c r="G590" s="104"/>
      <c r="H590" s="213"/>
    </row>
    <row r="591" spans="1:8" x14ac:dyDescent="0.3">
      <c r="A591" s="108" t="s">
        <v>1270</v>
      </c>
      <c r="B591" s="107" t="s">
        <v>322</v>
      </c>
      <c r="C591" s="107" t="s">
        <v>321</v>
      </c>
      <c r="D591" s="104" t="s">
        <v>1269</v>
      </c>
      <c r="E591" s="210">
        <f>1</f>
        <v>1</v>
      </c>
      <c r="F591" s="104"/>
      <c r="G591" s="104"/>
      <c r="H591" s="210"/>
    </row>
    <row r="592" spans="1:8" ht="378" x14ac:dyDescent="0.3">
      <c r="A592" s="105"/>
      <c r="B592" s="105"/>
      <c r="C592" s="105"/>
      <c r="D592" s="104" t="s">
        <v>1117</v>
      </c>
      <c r="E592" s="105"/>
      <c r="F592" s="104"/>
      <c r="G592" s="104"/>
      <c r="H592" s="105"/>
    </row>
    <row r="593" spans="1:8" x14ac:dyDescent="0.3">
      <c r="A593" s="107" t="s">
        <v>1268</v>
      </c>
      <c r="B593" s="107" t="s">
        <v>994</v>
      </c>
      <c r="C593" s="107" t="s">
        <v>123</v>
      </c>
      <c r="D593" s="104" t="s">
        <v>1065</v>
      </c>
      <c r="E593" s="213">
        <v>0.54100000000000004</v>
      </c>
      <c r="F593" s="104"/>
      <c r="G593" s="104"/>
      <c r="H593" s="213"/>
    </row>
    <row r="594" spans="1:8" x14ac:dyDescent="0.3">
      <c r="A594" s="107" t="s">
        <v>1267</v>
      </c>
      <c r="B594" s="107" t="s">
        <v>994</v>
      </c>
      <c r="C594" s="107" t="s">
        <v>123</v>
      </c>
      <c r="D594" s="104" t="s">
        <v>1063</v>
      </c>
      <c r="E594" s="213">
        <v>0.45900000000000002</v>
      </c>
      <c r="F594" s="104"/>
      <c r="G594" s="104"/>
      <c r="H594" s="213"/>
    </row>
    <row r="595" spans="1:8" x14ac:dyDescent="0.3">
      <c r="A595" s="108" t="s">
        <v>1266</v>
      </c>
      <c r="B595" s="107" t="s">
        <v>322</v>
      </c>
      <c r="C595" s="107" t="s">
        <v>321</v>
      </c>
      <c r="D595" s="104" t="s">
        <v>1265</v>
      </c>
      <c r="E595" s="210">
        <f>1</f>
        <v>1</v>
      </c>
      <c r="F595" s="104"/>
      <c r="G595" s="104"/>
      <c r="H595" s="210"/>
    </row>
    <row r="596" spans="1:8" ht="378" x14ac:dyDescent="0.3">
      <c r="A596" s="105"/>
      <c r="B596" s="105"/>
      <c r="C596" s="105"/>
      <c r="D596" s="104" t="s">
        <v>1112</v>
      </c>
      <c r="E596" s="105"/>
      <c r="F596" s="104"/>
      <c r="G596" s="104"/>
      <c r="H596" s="105"/>
    </row>
    <row r="597" spans="1:8" x14ac:dyDescent="0.3">
      <c r="A597" s="107" t="s">
        <v>1264</v>
      </c>
      <c r="B597" s="107" t="s">
        <v>994</v>
      </c>
      <c r="C597" s="107" t="s">
        <v>123</v>
      </c>
      <c r="D597" s="104" t="s">
        <v>1065</v>
      </c>
      <c r="E597" s="213">
        <v>0.54100000000000004</v>
      </c>
      <c r="F597" s="104"/>
      <c r="G597" s="104"/>
      <c r="H597" s="213"/>
    </row>
    <row r="598" spans="1:8" x14ac:dyDescent="0.3">
      <c r="A598" s="107" t="s">
        <v>1263</v>
      </c>
      <c r="B598" s="107" t="s">
        <v>994</v>
      </c>
      <c r="C598" s="107" t="s">
        <v>123</v>
      </c>
      <c r="D598" s="104" t="s">
        <v>1063</v>
      </c>
      <c r="E598" s="213">
        <v>0.45900000000000002</v>
      </c>
      <c r="F598" s="104"/>
      <c r="G598" s="104"/>
      <c r="H598" s="213"/>
    </row>
    <row r="599" spans="1:8" x14ac:dyDescent="0.3">
      <c r="A599" s="108" t="s">
        <v>1262</v>
      </c>
      <c r="B599" s="107" t="s">
        <v>322</v>
      </c>
      <c r="C599" s="107" t="s">
        <v>321</v>
      </c>
      <c r="D599" s="104" t="s">
        <v>1261</v>
      </c>
      <c r="E599" s="210">
        <f>1</f>
        <v>1</v>
      </c>
      <c r="F599" s="104"/>
      <c r="G599" s="104"/>
      <c r="H599" s="210"/>
    </row>
    <row r="600" spans="1:8" ht="378" x14ac:dyDescent="0.3">
      <c r="A600" s="105"/>
      <c r="B600" s="105"/>
      <c r="C600" s="105"/>
      <c r="D600" s="104" t="s">
        <v>1117</v>
      </c>
      <c r="E600" s="105"/>
      <c r="F600" s="104"/>
      <c r="G600" s="104"/>
      <c r="H600" s="105"/>
    </row>
    <row r="601" spans="1:8" x14ac:dyDescent="0.3">
      <c r="A601" s="107" t="s">
        <v>1260</v>
      </c>
      <c r="B601" s="107" t="s">
        <v>994</v>
      </c>
      <c r="C601" s="107" t="s">
        <v>123</v>
      </c>
      <c r="D601" s="104" t="s">
        <v>1065</v>
      </c>
      <c r="E601" s="213">
        <v>0.54100000000000004</v>
      </c>
      <c r="F601" s="104"/>
      <c r="G601" s="104"/>
      <c r="H601" s="213"/>
    </row>
    <row r="602" spans="1:8" x14ac:dyDescent="0.3">
      <c r="A602" s="107" t="s">
        <v>1259</v>
      </c>
      <c r="B602" s="107" t="s">
        <v>994</v>
      </c>
      <c r="C602" s="107" t="s">
        <v>123</v>
      </c>
      <c r="D602" s="104" t="s">
        <v>1063</v>
      </c>
      <c r="E602" s="213">
        <v>0.45900000000000002</v>
      </c>
      <c r="F602" s="104"/>
      <c r="G602" s="104"/>
      <c r="H602" s="213"/>
    </row>
    <row r="603" spans="1:8" x14ac:dyDescent="0.3">
      <c r="A603" s="108" t="s">
        <v>1258</v>
      </c>
      <c r="B603" s="107" t="s">
        <v>322</v>
      </c>
      <c r="C603" s="107" t="s">
        <v>321</v>
      </c>
      <c r="D603" s="104" t="s">
        <v>1257</v>
      </c>
      <c r="E603" s="210">
        <f>1</f>
        <v>1</v>
      </c>
      <c r="F603" s="104"/>
      <c r="G603" s="104"/>
      <c r="H603" s="210"/>
    </row>
    <row r="604" spans="1:8" ht="378" x14ac:dyDescent="0.3">
      <c r="A604" s="105"/>
      <c r="B604" s="105"/>
      <c r="C604" s="105"/>
      <c r="D604" s="104" t="s">
        <v>1117</v>
      </c>
      <c r="E604" s="105"/>
      <c r="F604" s="104"/>
      <c r="G604" s="104"/>
      <c r="H604" s="105"/>
    </row>
    <row r="605" spans="1:8" x14ac:dyDescent="0.3">
      <c r="A605" s="107" t="s">
        <v>1256</v>
      </c>
      <c r="B605" s="107" t="s">
        <v>994</v>
      </c>
      <c r="C605" s="107" t="s">
        <v>123</v>
      </c>
      <c r="D605" s="104" t="s">
        <v>1065</v>
      </c>
      <c r="E605" s="213">
        <v>0.54100000000000004</v>
      </c>
      <c r="F605" s="104"/>
      <c r="G605" s="104"/>
      <c r="H605" s="213"/>
    </row>
    <row r="606" spans="1:8" x14ac:dyDescent="0.3">
      <c r="A606" s="107" t="s">
        <v>1255</v>
      </c>
      <c r="B606" s="107" t="s">
        <v>994</v>
      </c>
      <c r="C606" s="107" t="s">
        <v>123</v>
      </c>
      <c r="D606" s="104" t="s">
        <v>1063</v>
      </c>
      <c r="E606" s="213">
        <v>0.45900000000000002</v>
      </c>
      <c r="F606" s="104"/>
      <c r="G606" s="104"/>
      <c r="H606" s="213"/>
    </row>
    <row r="607" spans="1:8" x14ac:dyDescent="0.3">
      <c r="A607" s="108" t="s">
        <v>1254</v>
      </c>
      <c r="B607" s="107" t="s">
        <v>322</v>
      </c>
      <c r="C607" s="107" t="s">
        <v>321</v>
      </c>
      <c r="D607" s="104" t="s">
        <v>1253</v>
      </c>
      <c r="E607" s="210">
        <f>1</f>
        <v>1</v>
      </c>
      <c r="F607" s="104"/>
      <c r="G607" s="104"/>
      <c r="H607" s="210"/>
    </row>
    <row r="608" spans="1:8" ht="378" x14ac:dyDescent="0.3">
      <c r="A608" s="105"/>
      <c r="B608" s="105"/>
      <c r="C608" s="105"/>
      <c r="D608" s="104" t="s">
        <v>1117</v>
      </c>
      <c r="E608" s="105"/>
      <c r="F608" s="104"/>
      <c r="G608" s="104"/>
      <c r="H608" s="105"/>
    </row>
    <row r="609" spans="1:8" x14ac:dyDescent="0.3">
      <c r="A609" s="107" t="s">
        <v>1252</v>
      </c>
      <c r="B609" s="107" t="s">
        <v>994</v>
      </c>
      <c r="C609" s="107" t="s">
        <v>123</v>
      </c>
      <c r="D609" s="104" t="s">
        <v>1065</v>
      </c>
      <c r="E609" s="213">
        <v>0.54100000000000004</v>
      </c>
      <c r="F609" s="104"/>
      <c r="G609" s="104"/>
      <c r="H609" s="213"/>
    </row>
    <row r="610" spans="1:8" x14ac:dyDescent="0.3">
      <c r="A610" s="107" t="s">
        <v>1251</v>
      </c>
      <c r="B610" s="107" t="s">
        <v>994</v>
      </c>
      <c r="C610" s="107" t="s">
        <v>123</v>
      </c>
      <c r="D610" s="104" t="s">
        <v>1063</v>
      </c>
      <c r="E610" s="213">
        <v>0.45900000000000002</v>
      </c>
      <c r="F610" s="104"/>
      <c r="G610" s="104"/>
      <c r="H610" s="213"/>
    </row>
    <row r="611" spans="1:8" x14ac:dyDescent="0.3">
      <c r="A611" s="108" t="s">
        <v>1250</v>
      </c>
      <c r="B611" s="107" t="s">
        <v>322</v>
      </c>
      <c r="C611" s="107" t="s">
        <v>321</v>
      </c>
      <c r="D611" s="104" t="s">
        <v>1249</v>
      </c>
      <c r="E611" s="210">
        <f>1</f>
        <v>1</v>
      </c>
      <c r="F611" s="104"/>
      <c r="G611" s="104"/>
      <c r="H611" s="210"/>
    </row>
    <row r="612" spans="1:8" ht="378" x14ac:dyDescent="0.3">
      <c r="A612" s="105"/>
      <c r="B612" s="105"/>
      <c r="C612" s="105"/>
      <c r="D612" s="104" t="s">
        <v>1117</v>
      </c>
      <c r="E612" s="105"/>
      <c r="F612" s="104"/>
      <c r="G612" s="104"/>
      <c r="H612" s="105"/>
    </row>
    <row r="613" spans="1:8" x14ac:dyDescent="0.3">
      <c r="A613" s="107" t="s">
        <v>1248</v>
      </c>
      <c r="B613" s="107" t="s">
        <v>994</v>
      </c>
      <c r="C613" s="107" t="s">
        <v>123</v>
      </c>
      <c r="D613" s="104" t="s">
        <v>1065</v>
      </c>
      <c r="E613" s="213">
        <v>0.54100000000000004</v>
      </c>
      <c r="F613" s="104"/>
      <c r="G613" s="104"/>
      <c r="H613" s="213"/>
    </row>
    <row r="614" spans="1:8" x14ac:dyDescent="0.3">
      <c r="A614" s="107" t="s">
        <v>1247</v>
      </c>
      <c r="B614" s="107" t="s">
        <v>994</v>
      </c>
      <c r="C614" s="107" t="s">
        <v>123</v>
      </c>
      <c r="D614" s="104" t="s">
        <v>1063</v>
      </c>
      <c r="E614" s="213">
        <v>0.45900000000000002</v>
      </c>
      <c r="F614" s="104"/>
      <c r="G614" s="104"/>
      <c r="H614" s="213"/>
    </row>
    <row r="615" spans="1:8" x14ac:dyDescent="0.3">
      <c r="A615" s="108" t="s">
        <v>1246</v>
      </c>
      <c r="B615" s="107" t="s">
        <v>322</v>
      </c>
      <c r="C615" s="107" t="s">
        <v>321</v>
      </c>
      <c r="D615" s="104" t="s">
        <v>1245</v>
      </c>
      <c r="E615" s="210">
        <f>1</f>
        <v>1</v>
      </c>
      <c r="F615" s="104"/>
      <c r="G615" s="104"/>
      <c r="H615" s="210"/>
    </row>
    <row r="616" spans="1:8" ht="378" x14ac:dyDescent="0.3">
      <c r="A616" s="105"/>
      <c r="B616" s="105"/>
      <c r="C616" s="105"/>
      <c r="D616" s="104" t="s">
        <v>1117</v>
      </c>
      <c r="E616" s="105"/>
      <c r="F616" s="104"/>
      <c r="G616" s="104"/>
      <c r="H616" s="105"/>
    </row>
    <row r="617" spans="1:8" x14ac:dyDescent="0.3">
      <c r="A617" s="107" t="s">
        <v>1244</v>
      </c>
      <c r="B617" s="107" t="s">
        <v>994</v>
      </c>
      <c r="C617" s="107" t="s">
        <v>123</v>
      </c>
      <c r="D617" s="104" t="s">
        <v>1065</v>
      </c>
      <c r="E617" s="213">
        <v>0.54100000000000004</v>
      </c>
      <c r="F617" s="104"/>
      <c r="G617" s="104"/>
      <c r="H617" s="213"/>
    </row>
    <row r="618" spans="1:8" x14ac:dyDescent="0.3">
      <c r="A618" s="107" t="s">
        <v>1243</v>
      </c>
      <c r="B618" s="107" t="s">
        <v>994</v>
      </c>
      <c r="C618" s="107" t="s">
        <v>123</v>
      </c>
      <c r="D618" s="104" t="s">
        <v>1063</v>
      </c>
      <c r="E618" s="213">
        <v>0.45900000000000002</v>
      </c>
      <c r="F618" s="104"/>
      <c r="G618" s="104"/>
      <c r="H618" s="213"/>
    </row>
    <row r="619" spans="1:8" x14ac:dyDescent="0.3">
      <c r="A619" s="108" t="s">
        <v>1242</v>
      </c>
      <c r="B619" s="107" t="s">
        <v>322</v>
      </c>
      <c r="C619" s="107" t="s">
        <v>321</v>
      </c>
      <c r="D619" s="104" t="s">
        <v>1241</v>
      </c>
      <c r="E619" s="210">
        <f>1</f>
        <v>1</v>
      </c>
      <c r="F619" s="104"/>
      <c r="G619" s="104"/>
      <c r="H619" s="210"/>
    </row>
    <row r="620" spans="1:8" ht="378" x14ac:dyDescent="0.3">
      <c r="A620" s="105"/>
      <c r="B620" s="105"/>
      <c r="C620" s="105"/>
      <c r="D620" s="104" t="s">
        <v>1240</v>
      </c>
      <c r="E620" s="105"/>
      <c r="F620" s="104"/>
      <c r="G620" s="104"/>
      <c r="H620" s="105"/>
    </row>
    <row r="621" spans="1:8" x14ac:dyDescent="0.3">
      <c r="A621" s="107" t="s">
        <v>1239</v>
      </c>
      <c r="B621" s="107" t="s">
        <v>994</v>
      </c>
      <c r="C621" s="107" t="s">
        <v>123</v>
      </c>
      <c r="D621" s="104" t="s">
        <v>1065</v>
      </c>
      <c r="E621" s="213">
        <v>0.54100000000000004</v>
      </c>
      <c r="F621" s="104"/>
      <c r="G621" s="104"/>
      <c r="H621" s="213"/>
    </row>
    <row r="622" spans="1:8" x14ac:dyDescent="0.3">
      <c r="A622" s="107" t="s">
        <v>1238</v>
      </c>
      <c r="B622" s="107" t="s">
        <v>994</v>
      </c>
      <c r="C622" s="107" t="s">
        <v>123</v>
      </c>
      <c r="D622" s="104" t="s">
        <v>1063</v>
      </c>
      <c r="E622" s="213">
        <v>0.45900000000000002</v>
      </c>
      <c r="F622" s="104"/>
      <c r="G622" s="104"/>
      <c r="H622" s="213"/>
    </row>
    <row r="623" spans="1:8" x14ac:dyDescent="0.3">
      <c r="A623" s="108" t="s">
        <v>1237</v>
      </c>
      <c r="B623" s="107" t="s">
        <v>322</v>
      </c>
      <c r="C623" s="107" t="s">
        <v>321</v>
      </c>
      <c r="D623" s="104" t="s">
        <v>1236</v>
      </c>
      <c r="E623" s="210">
        <f>1</f>
        <v>1</v>
      </c>
      <c r="F623" s="104"/>
      <c r="G623" s="104"/>
      <c r="H623" s="210"/>
    </row>
    <row r="624" spans="1:8" ht="378" x14ac:dyDescent="0.3">
      <c r="A624" s="105"/>
      <c r="B624" s="105"/>
      <c r="C624" s="105"/>
      <c r="D624" s="104" t="s">
        <v>1117</v>
      </c>
      <c r="E624" s="105"/>
      <c r="F624" s="104"/>
      <c r="G624" s="104"/>
      <c r="H624" s="105"/>
    </row>
    <row r="625" spans="1:8" x14ac:dyDescent="0.3">
      <c r="A625" s="107" t="s">
        <v>1235</v>
      </c>
      <c r="B625" s="107" t="s">
        <v>994</v>
      </c>
      <c r="C625" s="107" t="s">
        <v>123</v>
      </c>
      <c r="D625" s="104" t="s">
        <v>1065</v>
      </c>
      <c r="E625" s="213">
        <v>0.54100000000000004</v>
      </c>
      <c r="F625" s="104"/>
      <c r="G625" s="104"/>
      <c r="H625" s="213"/>
    </row>
    <row r="626" spans="1:8" x14ac:dyDescent="0.3">
      <c r="A626" s="107" t="s">
        <v>1234</v>
      </c>
      <c r="B626" s="107" t="s">
        <v>994</v>
      </c>
      <c r="C626" s="107" t="s">
        <v>123</v>
      </c>
      <c r="D626" s="104" t="s">
        <v>1063</v>
      </c>
      <c r="E626" s="213">
        <v>0.45900000000000002</v>
      </c>
      <c r="F626" s="104"/>
      <c r="G626" s="104"/>
      <c r="H626" s="213"/>
    </row>
    <row r="627" spans="1:8" x14ac:dyDescent="0.3">
      <c r="A627" s="108" t="s">
        <v>1233</v>
      </c>
      <c r="B627" s="107" t="s">
        <v>322</v>
      </c>
      <c r="C627" s="107" t="s">
        <v>321</v>
      </c>
      <c r="D627" s="104" t="s">
        <v>1232</v>
      </c>
      <c r="E627" s="210">
        <f>1</f>
        <v>1</v>
      </c>
      <c r="F627" s="104"/>
      <c r="G627" s="104"/>
      <c r="H627" s="210"/>
    </row>
    <row r="628" spans="1:8" ht="378" x14ac:dyDescent="0.3">
      <c r="A628" s="105"/>
      <c r="B628" s="105"/>
      <c r="C628" s="105"/>
      <c r="D628" s="104" t="s">
        <v>1117</v>
      </c>
      <c r="E628" s="105"/>
      <c r="F628" s="104"/>
      <c r="G628" s="104"/>
      <c r="H628" s="105"/>
    </row>
    <row r="629" spans="1:8" x14ac:dyDescent="0.3">
      <c r="A629" s="107" t="s">
        <v>1231</v>
      </c>
      <c r="B629" s="107" t="s">
        <v>994</v>
      </c>
      <c r="C629" s="107" t="s">
        <v>123</v>
      </c>
      <c r="D629" s="104" t="s">
        <v>1065</v>
      </c>
      <c r="E629" s="213">
        <v>0.54100000000000004</v>
      </c>
      <c r="F629" s="104"/>
      <c r="G629" s="104"/>
      <c r="H629" s="213"/>
    </row>
    <row r="630" spans="1:8" x14ac:dyDescent="0.3">
      <c r="A630" s="107" t="s">
        <v>1230</v>
      </c>
      <c r="B630" s="107" t="s">
        <v>994</v>
      </c>
      <c r="C630" s="107" t="s">
        <v>123</v>
      </c>
      <c r="D630" s="104" t="s">
        <v>1063</v>
      </c>
      <c r="E630" s="213">
        <v>0.45900000000000002</v>
      </c>
      <c r="F630" s="104"/>
      <c r="G630" s="104"/>
      <c r="H630" s="213"/>
    </row>
    <row r="631" spans="1:8" x14ac:dyDescent="0.3">
      <c r="A631" s="108" t="s">
        <v>1229</v>
      </c>
      <c r="B631" s="107" t="s">
        <v>322</v>
      </c>
      <c r="C631" s="107" t="s">
        <v>321</v>
      </c>
      <c r="D631" s="104" t="s">
        <v>1228</v>
      </c>
      <c r="E631" s="210">
        <f>1</f>
        <v>1</v>
      </c>
      <c r="F631" s="104"/>
      <c r="G631" s="104"/>
      <c r="H631" s="210"/>
    </row>
    <row r="632" spans="1:8" ht="378" x14ac:dyDescent="0.3">
      <c r="A632" s="105"/>
      <c r="B632" s="105"/>
      <c r="C632" s="105"/>
      <c r="D632" s="104" t="s">
        <v>1227</v>
      </c>
      <c r="E632" s="105"/>
      <c r="F632" s="104"/>
      <c r="G632" s="104"/>
      <c r="H632" s="105"/>
    </row>
    <row r="633" spans="1:8" x14ac:dyDescent="0.3">
      <c r="A633" s="107" t="s">
        <v>1226</v>
      </c>
      <c r="B633" s="107" t="s">
        <v>994</v>
      </c>
      <c r="C633" s="107" t="s">
        <v>123</v>
      </c>
      <c r="D633" s="104" t="s">
        <v>1065</v>
      </c>
      <c r="E633" s="213">
        <v>0.54100000000000004</v>
      </c>
      <c r="F633" s="104"/>
      <c r="G633" s="104"/>
      <c r="H633" s="213"/>
    </row>
    <row r="634" spans="1:8" x14ac:dyDescent="0.3">
      <c r="A634" s="107" t="s">
        <v>1225</v>
      </c>
      <c r="B634" s="107" t="s">
        <v>994</v>
      </c>
      <c r="C634" s="107" t="s">
        <v>123</v>
      </c>
      <c r="D634" s="104" t="s">
        <v>1063</v>
      </c>
      <c r="E634" s="213">
        <v>0.45900000000000002</v>
      </c>
      <c r="F634" s="104"/>
      <c r="G634" s="104"/>
      <c r="H634" s="213"/>
    </row>
    <row r="635" spans="1:8" x14ac:dyDescent="0.3">
      <c r="A635" s="108" t="s">
        <v>1224</v>
      </c>
      <c r="B635" s="107" t="s">
        <v>322</v>
      </c>
      <c r="C635" s="107" t="s">
        <v>321</v>
      </c>
      <c r="D635" s="104" t="s">
        <v>1223</v>
      </c>
      <c r="E635" s="210">
        <f>1</f>
        <v>1</v>
      </c>
      <c r="F635" s="104"/>
      <c r="G635" s="104"/>
      <c r="H635" s="210"/>
    </row>
    <row r="636" spans="1:8" ht="378" x14ac:dyDescent="0.3">
      <c r="A636" s="105"/>
      <c r="B636" s="105"/>
      <c r="C636" s="105"/>
      <c r="D636" s="104" t="s">
        <v>1218</v>
      </c>
      <c r="E636" s="105"/>
      <c r="F636" s="104"/>
      <c r="G636" s="104"/>
      <c r="H636" s="105"/>
    </row>
    <row r="637" spans="1:8" x14ac:dyDescent="0.3">
      <c r="A637" s="107" t="s">
        <v>1222</v>
      </c>
      <c r="B637" s="107" t="s">
        <v>994</v>
      </c>
      <c r="C637" s="107" t="s">
        <v>123</v>
      </c>
      <c r="D637" s="104" t="s">
        <v>1065</v>
      </c>
      <c r="E637" s="213">
        <v>0.54100000000000004</v>
      </c>
      <c r="F637" s="104"/>
      <c r="G637" s="104"/>
      <c r="H637" s="213"/>
    </row>
    <row r="638" spans="1:8" x14ac:dyDescent="0.3">
      <c r="A638" s="107" t="s">
        <v>1221</v>
      </c>
      <c r="B638" s="107" t="s">
        <v>994</v>
      </c>
      <c r="C638" s="107" t="s">
        <v>123</v>
      </c>
      <c r="D638" s="104" t="s">
        <v>1063</v>
      </c>
      <c r="E638" s="213">
        <v>0.45900000000000002</v>
      </c>
      <c r="F638" s="104"/>
      <c r="G638" s="104"/>
      <c r="H638" s="213"/>
    </row>
    <row r="639" spans="1:8" x14ac:dyDescent="0.3">
      <c r="A639" s="108" t="s">
        <v>1220</v>
      </c>
      <c r="B639" s="107" t="s">
        <v>322</v>
      </c>
      <c r="C639" s="107" t="s">
        <v>321</v>
      </c>
      <c r="D639" s="104" t="s">
        <v>1219</v>
      </c>
      <c r="E639" s="210">
        <f>1</f>
        <v>1</v>
      </c>
      <c r="F639" s="104"/>
      <c r="G639" s="104"/>
      <c r="H639" s="210"/>
    </row>
    <row r="640" spans="1:8" ht="378" x14ac:dyDescent="0.3">
      <c r="A640" s="105"/>
      <c r="B640" s="105"/>
      <c r="C640" s="105"/>
      <c r="D640" s="104" t="s">
        <v>1218</v>
      </c>
      <c r="E640" s="105"/>
      <c r="F640" s="104"/>
      <c r="G640" s="104"/>
      <c r="H640" s="105"/>
    </row>
    <row r="641" spans="1:8" x14ac:dyDescent="0.3">
      <c r="A641" s="107" t="s">
        <v>1217</v>
      </c>
      <c r="B641" s="107" t="s">
        <v>994</v>
      </c>
      <c r="C641" s="107" t="s">
        <v>123</v>
      </c>
      <c r="D641" s="104" t="s">
        <v>1065</v>
      </c>
      <c r="E641" s="213">
        <v>0.54100000000000004</v>
      </c>
      <c r="F641" s="104"/>
      <c r="G641" s="104"/>
      <c r="H641" s="213"/>
    </row>
    <row r="642" spans="1:8" x14ac:dyDescent="0.3">
      <c r="A642" s="107" t="s">
        <v>1216</v>
      </c>
      <c r="B642" s="107" t="s">
        <v>994</v>
      </c>
      <c r="C642" s="107" t="s">
        <v>123</v>
      </c>
      <c r="D642" s="104" t="s">
        <v>1063</v>
      </c>
      <c r="E642" s="213">
        <v>0.45900000000000002</v>
      </c>
      <c r="F642" s="104"/>
      <c r="G642" s="104"/>
      <c r="H642" s="213"/>
    </row>
    <row r="643" spans="1:8" x14ac:dyDescent="0.3">
      <c r="A643" s="108" t="s">
        <v>1215</v>
      </c>
      <c r="B643" s="107" t="s">
        <v>322</v>
      </c>
      <c r="C643" s="107" t="s">
        <v>321</v>
      </c>
      <c r="D643" s="104" t="s">
        <v>1214</v>
      </c>
      <c r="E643" s="210">
        <f>1</f>
        <v>1</v>
      </c>
      <c r="F643" s="104"/>
      <c r="G643" s="104"/>
      <c r="H643" s="210"/>
    </row>
    <row r="644" spans="1:8" ht="378" x14ac:dyDescent="0.3">
      <c r="A644" s="105"/>
      <c r="B644" s="105"/>
      <c r="C644" s="105"/>
      <c r="D644" s="104" t="s">
        <v>1117</v>
      </c>
      <c r="E644" s="105"/>
      <c r="F644" s="104"/>
      <c r="G644" s="104"/>
      <c r="H644" s="105"/>
    </row>
    <row r="645" spans="1:8" x14ac:dyDescent="0.3">
      <c r="A645" s="107" t="s">
        <v>1213</v>
      </c>
      <c r="B645" s="107" t="s">
        <v>994</v>
      </c>
      <c r="C645" s="107" t="s">
        <v>123</v>
      </c>
      <c r="D645" s="104" t="s">
        <v>1065</v>
      </c>
      <c r="E645" s="213">
        <v>0.54100000000000004</v>
      </c>
      <c r="F645" s="104"/>
      <c r="G645" s="104"/>
      <c r="H645" s="213"/>
    </row>
    <row r="646" spans="1:8" x14ac:dyDescent="0.3">
      <c r="A646" s="107" t="s">
        <v>1212</v>
      </c>
      <c r="B646" s="107" t="s">
        <v>994</v>
      </c>
      <c r="C646" s="107" t="s">
        <v>123</v>
      </c>
      <c r="D646" s="104" t="s">
        <v>1063</v>
      </c>
      <c r="E646" s="213">
        <v>0.45900000000000002</v>
      </c>
      <c r="F646" s="104"/>
      <c r="G646" s="104"/>
      <c r="H646" s="213"/>
    </row>
    <row r="647" spans="1:8" x14ac:dyDescent="0.3">
      <c r="A647" s="108" t="s">
        <v>1211</v>
      </c>
      <c r="B647" s="107" t="s">
        <v>322</v>
      </c>
      <c r="C647" s="107" t="s">
        <v>321</v>
      </c>
      <c r="D647" s="104" t="s">
        <v>1210</v>
      </c>
      <c r="E647" s="210">
        <f>1</f>
        <v>1</v>
      </c>
      <c r="F647" s="104"/>
      <c r="G647" s="104"/>
      <c r="H647" s="210"/>
    </row>
    <row r="648" spans="1:8" ht="378" x14ac:dyDescent="0.3">
      <c r="A648" s="105"/>
      <c r="B648" s="105"/>
      <c r="C648" s="105"/>
      <c r="D648" s="104" t="s">
        <v>1112</v>
      </c>
      <c r="E648" s="105"/>
      <c r="F648" s="104"/>
      <c r="G648" s="104"/>
      <c r="H648" s="105"/>
    </row>
    <row r="649" spans="1:8" x14ac:dyDescent="0.3">
      <c r="A649" s="107" t="s">
        <v>1209</v>
      </c>
      <c r="B649" s="107" t="s">
        <v>994</v>
      </c>
      <c r="C649" s="107" t="s">
        <v>123</v>
      </c>
      <c r="D649" s="104" t="s">
        <v>1065</v>
      </c>
      <c r="E649" s="213">
        <v>0.54100000000000004</v>
      </c>
      <c r="F649" s="104"/>
      <c r="G649" s="104"/>
      <c r="H649" s="213"/>
    </row>
    <row r="650" spans="1:8" x14ac:dyDescent="0.3">
      <c r="A650" s="107" t="s">
        <v>1208</v>
      </c>
      <c r="B650" s="107" t="s">
        <v>994</v>
      </c>
      <c r="C650" s="107" t="s">
        <v>123</v>
      </c>
      <c r="D650" s="104" t="s">
        <v>1063</v>
      </c>
      <c r="E650" s="213">
        <v>0.45900000000000002</v>
      </c>
      <c r="F650" s="104"/>
      <c r="G650" s="104"/>
      <c r="H650" s="213"/>
    </row>
    <row r="651" spans="1:8" x14ac:dyDescent="0.3">
      <c r="A651" s="108" t="s">
        <v>1207</v>
      </c>
      <c r="B651" s="107" t="s">
        <v>322</v>
      </c>
      <c r="C651" s="107" t="s">
        <v>321</v>
      </c>
      <c r="D651" s="104" t="s">
        <v>1206</v>
      </c>
      <c r="E651" s="210">
        <f>1</f>
        <v>1</v>
      </c>
      <c r="F651" s="104"/>
      <c r="G651" s="104"/>
      <c r="H651" s="210"/>
    </row>
    <row r="652" spans="1:8" ht="378" x14ac:dyDescent="0.3">
      <c r="A652" s="105"/>
      <c r="B652" s="105"/>
      <c r="C652" s="105"/>
      <c r="D652" s="104" t="s">
        <v>1117</v>
      </c>
      <c r="E652" s="105"/>
      <c r="F652" s="104"/>
      <c r="G652" s="104"/>
      <c r="H652" s="105"/>
    </row>
    <row r="653" spans="1:8" x14ac:dyDescent="0.3">
      <c r="A653" s="107" t="s">
        <v>1205</v>
      </c>
      <c r="B653" s="107" t="s">
        <v>994</v>
      </c>
      <c r="C653" s="107" t="s">
        <v>123</v>
      </c>
      <c r="D653" s="104" t="s">
        <v>1065</v>
      </c>
      <c r="E653" s="213">
        <v>0.54100000000000004</v>
      </c>
      <c r="F653" s="104"/>
      <c r="G653" s="104"/>
      <c r="H653" s="213"/>
    </row>
    <row r="654" spans="1:8" x14ac:dyDescent="0.3">
      <c r="A654" s="107" t="s">
        <v>1204</v>
      </c>
      <c r="B654" s="107" t="s">
        <v>994</v>
      </c>
      <c r="C654" s="107" t="s">
        <v>123</v>
      </c>
      <c r="D654" s="104" t="s">
        <v>1063</v>
      </c>
      <c r="E654" s="213">
        <v>0.45900000000000002</v>
      </c>
      <c r="F654" s="104"/>
      <c r="G654" s="104"/>
      <c r="H654" s="213"/>
    </row>
    <row r="655" spans="1:8" x14ac:dyDescent="0.3">
      <c r="A655" s="108" t="s">
        <v>1203</v>
      </c>
      <c r="B655" s="107" t="s">
        <v>322</v>
      </c>
      <c r="C655" s="107" t="s">
        <v>321</v>
      </c>
      <c r="D655" s="104" t="s">
        <v>1202</v>
      </c>
      <c r="E655" s="210">
        <f>1</f>
        <v>1</v>
      </c>
      <c r="F655" s="104"/>
      <c r="G655" s="104"/>
      <c r="H655" s="210"/>
    </row>
    <row r="656" spans="1:8" ht="391.5" x14ac:dyDescent="0.3">
      <c r="A656" s="105"/>
      <c r="B656" s="105"/>
      <c r="C656" s="105"/>
      <c r="D656" s="104" t="s">
        <v>1103</v>
      </c>
      <c r="E656" s="105"/>
      <c r="F656" s="104"/>
      <c r="G656" s="104"/>
      <c r="H656" s="105"/>
    </row>
    <row r="657" spans="1:8" x14ac:dyDescent="0.3">
      <c r="A657" s="107" t="s">
        <v>1201</v>
      </c>
      <c r="B657" s="107" t="s">
        <v>994</v>
      </c>
      <c r="C657" s="107" t="s">
        <v>123</v>
      </c>
      <c r="D657" s="104" t="s">
        <v>1065</v>
      </c>
      <c r="E657" s="213">
        <v>0.65400000000000003</v>
      </c>
      <c r="F657" s="104"/>
      <c r="G657" s="104"/>
      <c r="H657" s="213"/>
    </row>
    <row r="658" spans="1:8" x14ac:dyDescent="0.3">
      <c r="A658" s="107" t="s">
        <v>1200</v>
      </c>
      <c r="B658" s="107" t="s">
        <v>994</v>
      </c>
      <c r="C658" s="107" t="s">
        <v>123</v>
      </c>
      <c r="D658" s="104" t="s">
        <v>1063</v>
      </c>
      <c r="E658" s="213">
        <v>0.34599999999999997</v>
      </c>
      <c r="F658" s="104"/>
      <c r="G658" s="104"/>
      <c r="H658" s="213"/>
    </row>
    <row r="659" spans="1:8" x14ac:dyDescent="0.3">
      <c r="A659" s="108" t="s">
        <v>1199</v>
      </c>
      <c r="B659" s="107" t="s">
        <v>322</v>
      </c>
      <c r="C659" s="107" t="s">
        <v>321</v>
      </c>
      <c r="D659" s="104" t="s">
        <v>1198</v>
      </c>
      <c r="E659" s="210">
        <f>1</f>
        <v>1</v>
      </c>
      <c r="F659" s="104"/>
      <c r="G659" s="104"/>
      <c r="H659" s="210"/>
    </row>
    <row r="660" spans="1:8" ht="391.5" x14ac:dyDescent="0.3">
      <c r="A660" s="105"/>
      <c r="B660" s="105"/>
      <c r="C660" s="105"/>
      <c r="D660" s="104" t="s">
        <v>1072</v>
      </c>
      <c r="E660" s="105"/>
      <c r="F660" s="104"/>
      <c r="G660" s="104"/>
      <c r="H660" s="105"/>
    </row>
    <row r="661" spans="1:8" x14ac:dyDescent="0.3">
      <c r="A661" s="107" t="s">
        <v>1197</v>
      </c>
      <c r="B661" s="107" t="s">
        <v>994</v>
      </c>
      <c r="C661" s="107" t="s">
        <v>123</v>
      </c>
      <c r="D661" s="104" t="s">
        <v>1065</v>
      </c>
      <c r="E661" s="213">
        <v>0.65400000000000003</v>
      </c>
      <c r="F661" s="104"/>
      <c r="G661" s="104"/>
      <c r="H661" s="213"/>
    </row>
    <row r="662" spans="1:8" x14ac:dyDescent="0.3">
      <c r="A662" s="107" t="s">
        <v>1196</v>
      </c>
      <c r="B662" s="107" t="s">
        <v>994</v>
      </c>
      <c r="C662" s="107" t="s">
        <v>123</v>
      </c>
      <c r="D662" s="104" t="s">
        <v>1063</v>
      </c>
      <c r="E662" s="213">
        <v>0.34599999999999997</v>
      </c>
      <c r="F662" s="104"/>
      <c r="G662" s="104"/>
      <c r="H662" s="213"/>
    </row>
    <row r="663" spans="1:8" x14ac:dyDescent="0.3">
      <c r="A663" s="108" t="s">
        <v>1195</v>
      </c>
      <c r="B663" s="107" t="s">
        <v>322</v>
      </c>
      <c r="C663" s="107" t="s">
        <v>321</v>
      </c>
      <c r="D663" s="104" t="s">
        <v>1194</v>
      </c>
      <c r="E663" s="210">
        <f>1</f>
        <v>1</v>
      </c>
      <c r="F663" s="104"/>
      <c r="G663" s="104"/>
      <c r="H663" s="210"/>
    </row>
    <row r="664" spans="1:8" ht="391.5" x14ac:dyDescent="0.3">
      <c r="A664" s="105"/>
      <c r="B664" s="105"/>
      <c r="C664" s="105"/>
      <c r="D664" s="104" t="s">
        <v>1072</v>
      </c>
      <c r="E664" s="105"/>
      <c r="F664" s="104"/>
      <c r="G664" s="104"/>
      <c r="H664" s="105"/>
    </row>
    <row r="665" spans="1:8" x14ac:dyDescent="0.3">
      <c r="A665" s="107" t="s">
        <v>1193</v>
      </c>
      <c r="B665" s="107" t="s">
        <v>994</v>
      </c>
      <c r="C665" s="107" t="s">
        <v>123</v>
      </c>
      <c r="D665" s="104" t="s">
        <v>1065</v>
      </c>
      <c r="E665" s="213">
        <v>0.65400000000000003</v>
      </c>
      <c r="F665" s="104"/>
      <c r="G665" s="104"/>
      <c r="H665" s="213"/>
    </row>
    <row r="666" spans="1:8" x14ac:dyDescent="0.3">
      <c r="A666" s="107" t="s">
        <v>1192</v>
      </c>
      <c r="B666" s="107" t="s">
        <v>994</v>
      </c>
      <c r="C666" s="107" t="s">
        <v>123</v>
      </c>
      <c r="D666" s="104" t="s">
        <v>1063</v>
      </c>
      <c r="E666" s="213">
        <v>0.34599999999999997</v>
      </c>
      <c r="F666" s="104"/>
      <c r="G666" s="104"/>
      <c r="H666" s="213"/>
    </row>
    <row r="667" spans="1:8" x14ac:dyDescent="0.3">
      <c r="A667" s="108" t="s">
        <v>1191</v>
      </c>
      <c r="B667" s="107" t="s">
        <v>322</v>
      </c>
      <c r="C667" s="107" t="s">
        <v>321</v>
      </c>
      <c r="D667" s="104" t="s">
        <v>1190</v>
      </c>
      <c r="E667" s="210">
        <f>1</f>
        <v>1</v>
      </c>
      <c r="F667" s="104"/>
      <c r="G667" s="104"/>
      <c r="H667" s="210"/>
    </row>
    <row r="668" spans="1:8" ht="391.5" x14ac:dyDescent="0.3">
      <c r="A668" s="105"/>
      <c r="B668" s="105"/>
      <c r="C668" s="105"/>
      <c r="D668" s="104" t="s">
        <v>1077</v>
      </c>
      <c r="E668" s="105"/>
      <c r="F668" s="104"/>
      <c r="G668" s="104"/>
      <c r="H668" s="105"/>
    </row>
    <row r="669" spans="1:8" x14ac:dyDescent="0.3">
      <c r="A669" s="107" t="s">
        <v>1189</v>
      </c>
      <c r="B669" s="107" t="s">
        <v>994</v>
      </c>
      <c r="C669" s="107" t="s">
        <v>123</v>
      </c>
      <c r="D669" s="104" t="s">
        <v>1065</v>
      </c>
      <c r="E669" s="213">
        <v>0.65400000000000003</v>
      </c>
      <c r="F669" s="104"/>
      <c r="G669" s="104"/>
      <c r="H669" s="213"/>
    </row>
    <row r="670" spans="1:8" x14ac:dyDescent="0.3">
      <c r="A670" s="107" t="s">
        <v>1188</v>
      </c>
      <c r="B670" s="107" t="s">
        <v>994</v>
      </c>
      <c r="C670" s="107" t="s">
        <v>123</v>
      </c>
      <c r="D670" s="104" t="s">
        <v>1063</v>
      </c>
      <c r="E670" s="213">
        <v>0.34599999999999997</v>
      </c>
      <c r="F670" s="104"/>
      <c r="G670" s="104"/>
      <c r="H670" s="213"/>
    </row>
    <row r="671" spans="1:8" x14ac:dyDescent="0.3">
      <c r="A671" s="108" t="s">
        <v>1187</v>
      </c>
      <c r="B671" s="107" t="s">
        <v>322</v>
      </c>
      <c r="C671" s="107" t="s">
        <v>321</v>
      </c>
      <c r="D671" s="104" t="s">
        <v>1186</v>
      </c>
      <c r="E671" s="210">
        <f>1</f>
        <v>1</v>
      </c>
      <c r="F671" s="104"/>
      <c r="G671" s="104"/>
      <c r="H671" s="210"/>
    </row>
    <row r="672" spans="1:8" ht="391.5" x14ac:dyDescent="0.3">
      <c r="A672" s="105"/>
      <c r="B672" s="105"/>
      <c r="C672" s="105"/>
      <c r="D672" s="104" t="s">
        <v>1103</v>
      </c>
      <c r="E672" s="105"/>
      <c r="F672" s="104"/>
      <c r="G672" s="104"/>
      <c r="H672" s="105"/>
    </row>
    <row r="673" spans="1:8" x14ac:dyDescent="0.3">
      <c r="A673" s="107" t="s">
        <v>1185</v>
      </c>
      <c r="B673" s="107" t="s">
        <v>994</v>
      </c>
      <c r="C673" s="107" t="s">
        <v>123</v>
      </c>
      <c r="D673" s="104" t="s">
        <v>1065</v>
      </c>
      <c r="E673" s="213">
        <v>0.65400000000000003</v>
      </c>
      <c r="F673" s="104"/>
      <c r="G673" s="104"/>
      <c r="H673" s="213"/>
    </row>
    <row r="674" spans="1:8" x14ac:dyDescent="0.3">
      <c r="A674" s="107" t="s">
        <v>1184</v>
      </c>
      <c r="B674" s="107" t="s">
        <v>994</v>
      </c>
      <c r="C674" s="107" t="s">
        <v>123</v>
      </c>
      <c r="D674" s="104" t="s">
        <v>1063</v>
      </c>
      <c r="E674" s="213">
        <v>0.34599999999999997</v>
      </c>
      <c r="F674" s="104"/>
      <c r="G674" s="104"/>
      <c r="H674" s="213"/>
    </row>
    <row r="675" spans="1:8" x14ac:dyDescent="0.3">
      <c r="A675" s="108" t="s">
        <v>1183</v>
      </c>
      <c r="B675" s="107" t="s">
        <v>322</v>
      </c>
      <c r="C675" s="107" t="s">
        <v>321</v>
      </c>
      <c r="D675" s="104" t="s">
        <v>1182</v>
      </c>
      <c r="E675" s="210">
        <f>1</f>
        <v>1</v>
      </c>
      <c r="F675" s="104"/>
      <c r="G675" s="104"/>
      <c r="H675" s="210"/>
    </row>
    <row r="676" spans="1:8" ht="391.5" x14ac:dyDescent="0.3">
      <c r="A676" s="105"/>
      <c r="B676" s="105"/>
      <c r="C676" s="105"/>
      <c r="D676" s="104" t="s">
        <v>1072</v>
      </c>
      <c r="E676" s="105"/>
      <c r="F676" s="104"/>
      <c r="G676" s="104"/>
      <c r="H676" s="105"/>
    </row>
    <row r="677" spans="1:8" x14ac:dyDescent="0.3">
      <c r="A677" s="107" t="s">
        <v>1181</v>
      </c>
      <c r="B677" s="107" t="s">
        <v>994</v>
      </c>
      <c r="C677" s="107" t="s">
        <v>123</v>
      </c>
      <c r="D677" s="104" t="s">
        <v>1065</v>
      </c>
      <c r="E677" s="213">
        <v>0.65400000000000003</v>
      </c>
      <c r="F677" s="104"/>
      <c r="G677" s="104"/>
      <c r="H677" s="213"/>
    </row>
    <row r="678" spans="1:8" x14ac:dyDescent="0.3">
      <c r="A678" s="107" t="s">
        <v>1180</v>
      </c>
      <c r="B678" s="107" t="s">
        <v>994</v>
      </c>
      <c r="C678" s="107" t="s">
        <v>123</v>
      </c>
      <c r="D678" s="104" t="s">
        <v>1063</v>
      </c>
      <c r="E678" s="213">
        <v>0.34599999999999997</v>
      </c>
      <c r="F678" s="104"/>
      <c r="G678" s="104"/>
      <c r="H678" s="213"/>
    </row>
    <row r="679" spans="1:8" x14ac:dyDescent="0.3">
      <c r="A679" s="108" t="s">
        <v>1179</v>
      </c>
      <c r="B679" s="107" t="s">
        <v>322</v>
      </c>
      <c r="C679" s="107" t="s">
        <v>321</v>
      </c>
      <c r="D679" s="104" t="s">
        <v>1178</v>
      </c>
      <c r="E679" s="210">
        <f>1</f>
        <v>1</v>
      </c>
      <c r="F679" s="104"/>
      <c r="G679" s="104"/>
      <c r="H679" s="210"/>
    </row>
    <row r="680" spans="1:8" ht="391.5" x14ac:dyDescent="0.3">
      <c r="A680" s="105"/>
      <c r="B680" s="105"/>
      <c r="C680" s="105"/>
      <c r="D680" s="104" t="s">
        <v>1072</v>
      </c>
      <c r="E680" s="105"/>
      <c r="F680" s="104"/>
      <c r="G680" s="104"/>
      <c r="H680" s="105"/>
    </row>
    <row r="681" spans="1:8" x14ac:dyDescent="0.3">
      <c r="A681" s="107" t="s">
        <v>1177</v>
      </c>
      <c r="B681" s="107" t="s">
        <v>994</v>
      </c>
      <c r="C681" s="107" t="s">
        <v>123</v>
      </c>
      <c r="D681" s="104" t="s">
        <v>1065</v>
      </c>
      <c r="E681" s="213">
        <v>0.65400000000000003</v>
      </c>
      <c r="F681" s="104"/>
      <c r="G681" s="104"/>
      <c r="H681" s="213"/>
    </row>
    <row r="682" spans="1:8" x14ac:dyDescent="0.3">
      <c r="A682" s="107" t="s">
        <v>1176</v>
      </c>
      <c r="B682" s="107" t="s">
        <v>994</v>
      </c>
      <c r="C682" s="107" t="s">
        <v>123</v>
      </c>
      <c r="D682" s="104" t="s">
        <v>1063</v>
      </c>
      <c r="E682" s="213">
        <v>0.34599999999999997</v>
      </c>
      <c r="F682" s="104"/>
      <c r="G682" s="104"/>
      <c r="H682" s="213"/>
    </row>
    <row r="683" spans="1:8" x14ac:dyDescent="0.3">
      <c r="A683" s="108" t="s">
        <v>1175</v>
      </c>
      <c r="B683" s="107" t="s">
        <v>322</v>
      </c>
      <c r="C683" s="107" t="s">
        <v>321</v>
      </c>
      <c r="D683" s="104" t="s">
        <v>1174</v>
      </c>
      <c r="E683" s="210">
        <f>1</f>
        <v>1</v>
      </c>
      <c r="F683" s="104"/>
      <c r="G683" s="104"/>
      <c r="H683" s="210"/>
    </row>
    <row r="684" spans="1:8" ht="391.5" x14ac:dyDescent="0.3">
      <c r="A684" s="105"/>
      <c r="B684" s="105"/>
      <c r="C684" s="105"/>
      <c r="D684" s="104" t="s">
        <v>1072</v>
      </c>
      <c r="E684" s="105"/>
      <c r="F684" s="104"/>
      <c r="G684" s="104"/>
      <c r="H684" s="105"/>
    </row>
    <row r="685" spans="1:8" x14ac:dyDescent="0.3">
      <c r="A685" s="107" t="s">
        <v>1173</v>
      </c>
      <c r="B685" s="107" t="s">
        <v>994</v>
      </c>
      <c r="C685" s="107" t="s">
        <v>123</v>
      </c>
      <c r="D685" s="104" t="s">
        <v>1065</v>
      </c>
      <c r="E685" s="213">
        <v>0.65400000000000003</v>
      </c>
      <c r="F685" s="104"/>
      <c r="G685" s="104"/>
      <c r="H685" s="213"/>
    </row>
    <row r="686" spans="1:8" x14ac:dyDescent="0.3">
      <c r="A686" s="107" t="s">
        <v>1172</v>
      </c>
      <c r="B686" s="107" t="s">
        <v>994</v>
      </c>
      <c r="C686" s="107" t="s">
        <v>123</v>
      </c>
      <c r="D686" s="104" t="s">
        <v>1063</v>
      </c>
      <c r="E686" s="213">
        <v>0.34599999999999997</v>
      </c>
      <c r="F686" s="104"/>
      <c r="G686" s="104"/>
      <c r="H686" s="213"/>
    </row>
    <row r="687" spans="1:8" x14ac:dyDescent="0.3">
      <c r="A687" s="108" t="s">
        <v>1171</v>
      </c>
      <c r="B687" s="107" t="s">
        <v>322</v>
      </c>
      <c r="C687" s="107" t="s">
        <v>321</v>
      </c>
      <c r="D687" s="104" t="s">
        <v>1170</v>
      </c>
      <c r="E687" s="210">
        <f>1</f>
        <v>1</v>
      </c>
      <c r="F687" s="104"/>
      <c r="G687" s="104"/>
      <c r="H687" s="210"/>
    </row>
    <row r="688" spans="1:8" ht="391.5" x14ac:dyDescent="0.3">
      <c r="A688" s="105"/>
      <c r="B688" s="105"/>
      <c r="C688" s="105"/>
      <c r="D688" s="104" t="s">
        <v>1077</v>
      </c>
      <c r="E688" s="105"/>
      <c r="F688" s="104"/>
      <c r="G688" s="104"/>
      <c r="H688" s="105"/>
    </row>
    <row r="689" spans="1:8" x14ac:dyDescent="0.3">
      <c r="A689" s="107" t="s">
        <v>1169</v>
      </c>
      <c r="B689" s="107" t="s">
        <v>994</v>
      </c>
      <c r="C689" s="107" t="s">
        <v>123</v>
      </c>
      <c r="D689" s="104" t="s">
        <v>1065</v>
      </c>
      <c r="E689" s="213">
        <v>0.65400000000000003</v>
      </c>
      <c r="F689" s="104"/>
      <c r="G689" s="104"/>
      <c r="H689" s="213"/>
    </row>
    <row r="690" spans="1:8" x14ac:dyDescent="0.3">
      <c r="A690" s="107" t="s">
        <v>1168</v>
      </c>
      <c r="B690" s="107" t="s">
        <v>994</v>
      </c>
      <c r="C690" s="107" t="s">
        <v>123</v>
      </c>
      <c r="D690" s="104" t="s">
        <v>1063</v>
      </c>
      <c r="E690" s="213">
        <v>0.34599999999999997</v>
      </c>
      <c r="F690" s="104"/>
      <c r="G690" s="104"/>
      <c r="H690" s="213"/>
    </row>
    <row r="691" spans="1:8" x14ac:dyDescent="0.3">
      <c r="A691" s="108" t="s">
        <v>1167</v>
      </c>
      <c r="B691" s="107" t="s">
        <v>322</v>
      </c>
      <c r="C691" s="107" t="s">
        <v>321</v>
      </c>
      <c r="D691" s="104" t="s">
        <v>1166</v>
      </c>
      <c r="E691" s="210">
        <f>1</f>
        <v>1</v>
      </c>
      <c r="F691" s="104"/>
      <c r="G691" s="104"/>
      <c r="H691" s="210"/>
    </row>
    <row r="692" spans="1:8" ht="391.5" x14ac:dyDescent="0.3">
      <c r="A692" s="105"/>
      <c r="B692" s="105"/>
      <c r="C692" s="105"/>
      <c r="D692" s="104" t="s">
        <v>1077</v>
      </c>
      <c r="E692" s="105"/>
      <c r="F692" s="104"/>
      <c r="G692" s="104"/>
      <c r="H692" s="105"/>
    </row>
    <row r="693" spans="1:8" x14ac:dyDescent="0.3">
      <c r="A693" s="107" t="s">
        <v>1165</v>
      </c>
      <c r="B693" s="107" t="s">
        <v>994</v>
      </c>
      <c r="C693" s="107" t="s">
        <v>123</v>
      </c>
      <c r="D693" s="104" t="s">
        <v>1065</v>
      </c>
      <c r="E693" s="213">
        <v>0.65400000000000003</v>
      </c>
      <c r="F693" s="104"/>
      <c r="G693" s="104"/>
      <c r="H693" s="213"/>
    </row>
    <row r="694" spans="1:8" x14ac:dyDescent="0.3">
      <c r="A694" s="107" t="s">
        <v>1164</v>
      </c>
      <c r="B694" s="107" t="s">
        <v>994</v>
      </c>
      <c r="C694" s="107" t="s">
        <v>123</v>
      </c>
      <c r="D694" s="104" t="s">
        <v>1063</v>
      </c>
      <c r="E694" s="213">
        <v>0.34599999999999997</v>
      </c>
      <c r="F694" s="104"/>
      <c r="G694" s="104"/>
      <c r="H694" s="213"/>
    </row>
    <row r="695" spans="1:8" x14ac:dyDescent="0.3">
      <c r="A695" s="108" t="s">
        <v>1163</v>
      </c>
      <c r="B695" s="107" t="s">
        <v>322</v>
      </c>
      <c r="C695" s="107" t="s">
        <v>321</v>
      </c>
      <c r="D695" s="104" t="s">
        <v>1162</v>
      </c>
      <c r="E695" s="210">
        <f>1</f>
        <v>1</v>
      </c>
      <c r="F695" s="104"/>
      <c r="G695" s="104"/>
      <c r="H695" s="210"/>
    </row>
    <row r="696" spans="1:8" ht="391.5" x14ac:dyDescent="0.3">
      <c r="A696" s="105"/>
      <c r="B696" s="105"/>
      <c r="C696" s="105"/>
      <c r="D696" s="104" t="s">
        <v>1103</v>
      </c>
      <c r="E696" s="105"/>
      <c r="F696" s="104"/>
      <c r="G696" s="104"/>
      <c r="H696" s="105"/>
    </row>
    <row r="697" spans="1:8" x14ac:dyDescent="0.3">
      <c r="A697" s="107" t="s">
        <v>1161</v>
      </c>
      <c r="B697" s="107" t="s">
        <v>994</v>
      </c>
      <c r="C697" s="107" t="s">
        <v>123</v>
      </c>
      <c r="D697" s="104" t="s">
        <v>1065</v>
      </c>
      <c r="E697" s="213">
        <v>0.65400000000000003</v>
      </c>
      <c r="F697" s="104"/>
      <c r="G697" s="104"/>
      <c r="H697" s="213"/>
    </row>
    <row r="698" spans="1:8" x14ac:dyDescent="0.3">
      <c r="A698" s="107" t="s">
        <v>1160</v>
      </c>
      <c r="B698" s="107" t="s">
        <v>994</v>
      </c>
      <c r="C698" s="107" t="s">
        <v>123</v>
      </c>
      <c r="D698" s="104" t="s">
        <v>1063</v>
      </c>
      <c r="E698" s="213">
        <v>0.34599999999999997</v>
      </c>
      <c r="F698" s="104"/>
      <c r="G698" s="104"/>
      <c r="H698" s="213"/>
    </row>
    <row r="699" spans="1:8" x14ac:dyDescent="0.3">
      <c r="A699" s="108" t="s">
        <v>1159</v>
      </c>
      <c r="B699" s="107" t="s">
        <v>322</v>
      </c>
      <c r="C699" s="107" t="s">
        <v>321</v>
      </c>
      <c r="D699" s="104" t="s">
        <v>1158</v>
      </c>
      <c r="E699" s="210">
        <f>1</f>
        <v>1</v>
      </c>
      <c r="F699" s="104"/>
      <c r="G699" s="104"/>
      <c r="H699" s="210"/>
    </row>
    <row r="700" spans="1:8" ht="391.5" x14ac:dyDescent="0.3">
      <c r="A700" s="105"/>
      <c r="B700" s="105"/>
      <c r="C700" s="105"/>
      <c r="D700" s="104" t="s">
        <v>1077</v>
      </c>
      <c r="E700" s="105"/>
      <c r="F700" s="104"/>
      <c r="G700" s="104"/>
      <c r="H700" s="105"/>
    </row>
    <row r="701" spans="1:8" x14ac:dyDescent="0.3">
      <c r="A701" s="107" t="s">
        <v>1157</v>
      </c>
      <c r="B701" s="107" t="s">
        <v>994</v>
      </c>
      <c r="C701" s="107" t="s">
        <v>123</v>
      </c>
      <c r="D701" s="104" t="s">
        <v>1065</v>
      </c>
      <c r="E701" s="213">
        <v>0.65400000000000003</v>
      </c>
      <c r="F701" s="104"/>
      <c r="G701" s="104"/>
      <c r="H701" s="213"/>
    </row>
    <row r="702" spans="1:8" x14ac:dyDescent="0.3">
      <c r="A702" s="107" t="s">
        <v>1156</v>
      </c>
      <c r="B702" s="107" t="s">
        <v>994</v>
      </c>
      <c r="C702" s="107" t="s">
        <v>123</v>
      </c>
      <c r="D702" s="104" t="s">
        <v>1063</v>
      </c>
      <c r="E702" s="213">
        <v>0.34599999999999997</v>
      </c>
      <c r="F702" s="104"/>
      <c r="G702" s="104"/>
      <c r="H702" s="213"/>
    </row>
    <row r="703" spans="1:8" x14ac:dyDescent="0.3">
      <c r="A703" s="108" t="s">
        <v>1155</v>
      </c>
      <c r="B703" s="107" t="s">
        <v>322</v>
      </c>
      <c r="C703" s="107" t="s">
        <v>321</v>
      </c>
      <c r="D703" s="104" t="s">
        <v>1154</v>
      </c>
      <c r="E703" s="210">
        <f>1</f>
        <v>1</v>
      </c>
      <c r="F703" s="104"/>
      <c r="G703" s="104"/>
      <c r="H703" s="210"/>
    </row>
    <row r="704" spans="1:8" ht="391.5" x14ac:dyDescent="0.3">
      <c r="A704" s="105"/>
      <c r="B704" s="105"/>
      <c r="C704" s="105"/>
      <c r="D704" s="104" t="s">
        <v>1090</v>
      </c>
      <c r="E704" s="105"/>
      <c r="F704" s="104"/>
      <c r="G704" s="104"/>
      <c r="H704" s="105"/>
    </row>
    <row r="705" spans="1:8" x14ac:dyDescent="0.3">
      <c r="A705" s="107" t="s">
        <v>1153</v>
      </c>
      <c r="B705" s="107" t="s">
        <v>994</v>
      </c>
      <c r="C705" s="107" t="s">
        <v>123</v>
      </c>
      <c r="D705" s="104" t="s">
        <v>1065</v>
      </c>
      <c r="E705" s="213">
        <v>0.65400000000000003</v>
      </c>
      <c r="F705" s="104"/>
      <c r="G705" s="104"/>
      <c r="H705" s="213"/>
    </row>
    <row r="706" spans="1:8" x14ac:dyDescent="0.3">
      <c r="A706" s="107" t="s">
        <v>1152</v>
      </c>
      <c r="B706" s="107" t="s">
        <v>994</v>
      </c>
      <c r="C706" s="107" t="s">
        <v>123</v>
      </c>
      <c r="D706" s="104" t="s">
        <v>1063</v>
      </c>
      <c r="E706" s="213">
        <v>0.34599999999999997</v>
      </c>
      <c r="F706" s="104"/>
      <c r="G706" s="104"/>
      <c r="H706" s="213"/>
    </row>
    <row r="707" spans="1:8" x14ac:dyDescent="0.3">
      <c r="A707" s="108" t="s">
        <v>1151</v>
      </c>
      <c r="B707" s="107" t="s">
        <v>322</v>
      </c>
      <c r="C707" s="107" t="s">
        <v>321</v>
      </c>
      <c r="D707" s="104" t="s">
        <v>1150</v>
      </c>
      <c r="E707" s="210">
        <f>1</f>
        <v>1</v>
      </c>
      <c r="F707" s="104"/>
      <c r="G707" s="104"/>
      <c r="H707" s="210"/>
    </row>
    <row r="708" spans="1:8" ht="391.5" x14ac:dyDescent="0.3">
      <c r="A708" s="105"/>
      <c r="B708" s="105"/>
      <c r="C708" s="105"/>
      <c r="D708" s="104" t="s">
        <v>1077</v>
      </c>
      <c r="E708" s="105"/>
      <c r="F708" s="104"/>
      <c r="G708" s="104"/>
      <c r="H708" s="105"/>
    </row>
    <row r="709" spans="1:8" x14ac:dyDescent="0.3">
      <c r="A709" s="107" t="s">
        <v>1149</v>
      </c>
      <c r="B709" s="107" t="s">
        <v>994</v>
      </c>
      <c r="C709" s="107" t="s">
        <v>123</v>
      </c>
      <c r="D709" s="104" t="s">
        <v>1065</v>
      </c>
      <c r="E709" s="213">
        <v>0.65400000000000003</v>
      </c>
      <c r="F709" s="104"/>
      <c r="G709" s="104"/>
      <c r="H709" s="213"/>
    </row>
    <row r="710" spans="1:8" x14ac:dyDescent="0.3">
      <c r="A710" s="107" t="s">
        <v>1148</v>
      </c>
      <c r="B710" s="107" t="s">
        <v>994</v>
      </c>
      <c r="C710" s="107" t="s">
        <v>123</v>
      </c>
      <c r="D710" s="104" t="s">
        <v>1063</v>
      </c>
      <c r="E710" s="213">
        <v>0.34599999999999997</v>
      </c>
      <c r="F710" s="104"/>
      <c r="G710" s="104"/>
      <c r="H710" s="213"/>
    </row>
    <row r="711" spans="1:8" x14ac:dyDescent="0.3">
      <c r="A711" s="108" t="s">
        <v>1147</v>
      </c>
      <c r="B711" s="107" t="s">
        <v>322</v>
      </c>
      <c r="C711" s="107" t="s">
        <v>321</v>
      </c>
      <c r="D711" s="104" t="s">
        <v>1146</v>
      </c>
      <c r="E711" s="210">
        <f>1</f>
        <v>1</v>
      </c>
      <c r="F711" s="104"/>
      <c r="G711" s="104"/>
      <c r="H711" s="210"/>
    </row>
    <row r="712" spans="1:8" ht="391.5" x14ac:dyDescent="0.3">
      <c r="A712" s="105"/>
      <c r="B712" s="105"/>
      <c r="C712" s="105"/>
      <c r="D712" s="104" t="s">
        <v>1077</v>
      </c>
      <c r="E712" s="105"/>
      <c r="F712" s="104"/>
      <c r="G712" s="104"/>
      <c r="H712" s="105"/>
    </row>
    <row r="713" spans="1:8" x14ac:dyDescent="0.3">
      <c r="A713" s="107" t="s">
        <v>1145</v>
      </c>
      <c r="B713" s="107" t="s">
        <v>994</v>
      </c>
      <c r="C713" s="107" t="s">
        <v>123</v>
      </c>
      <c r="D713" s="104" t="s">
        <v>1065</v>
      </c>
      <c r="E713" s="213">
        <v>0.65400000000000003</v>
      </c>
      <c r="F713" s="104"/>
      <c r="G713" s="104"/>
      <c r="H713" s="213"/>
    </row>
    <row r="714" spans="1:8" x14ac:dyDescent="0.3">
      <c r="A714" s="107" t="s">
        <v>1144</v>
      </c>
      <c r="B714" s="107" t="s">
        <v>994</v>
      </c>
      <c r="C714" s="107" t="s">
        <v>123</v>
      </c>
      <c r="D714" s="104" t="s">
        <v>1063</v>
      </c>
      <c r="E714" s="213">
        <v>0.34599999999999997</v>
      </c>
      <c r="F714" s="104"/>
      <c r="G714" s="104"/>
      <c r="H714" s="213"/>
    </row>
    <row r="715" spans="1:8" x14ac:dyDescent="0.3">
      <c r="A715" s="108" t="s">
        <v>1143</v>
      </c>
      <c r="B715" s="107" t="s">
        <v>322</v>
      </c>
      <c r="C715" s="107" t="s">
        <v>321</v>
      </c>
      <c r="D715" s="104" t="s">
        <v>1142</v>
      </c>
      <c r="E715" s="210">
        <f>1</f>
        <v>1</v>
      </c>
      <c r="F715" s="104"/>
      <c r="G715" s="104"/>
      <c r="H715" s="210"/>
    </row>
    <row r="716" spans="1:8" ht="391.5" x14ac:dyDescent="0.3">
      <c r="A716" s="105"/>
      <c r="B716" s="105"/>
      <c r="C716" s="105"/>
      <c r="D716" s="104" t="s">
        <v>1077</v>
      </c>
      <c r="E716" s="105"/>
      <c r="F716" s="104"/>
      <c r="G716" s="104"/>
      <c r="H716" s="105"/>
    </row>
    <row r="717" spans="1:8" x14ac:dyDescent="0.3">
      <c r="A717" s="107" t="s">
        <v>1141</v>
      </c>
      <c r="B717" s="107" t="s">
        <v>994</v>
      </c>
      <c r="C717" s="107" t="s">
        <v>123</v>
      </c>
      <c r="D717" s="104" t="s">
        <v>1065</v>
      </c>
      <c r="E717" s="213">
        <v>0.65400000000000003</v>
      </c>
      <c r="F717" s="104"/>
      <c r="G717" s="104"/>
      <c r="H717" s="213"/>
    </row>
    <row r="718" spans="1:8" x14ac:dyDescent="0.3">
      <c r="A718" s="107" t="s">
        <v>1140</v>
      </c>
      <c r="B718" s="107" t="s">
        <v>994</v>
      </c>
      <c r="C718" s="107" t="s">
        <v>123</v>
      </c>
      <c r="D718" s="104" t="s">
        <v>1063</v>
      </c>
      <c r="E718" s="213">
        <v>0.34599999999999997</v>
      </c>
      <c r="F718" s="104"/>
      <c r="G718" s="104"/>
      <c r="H718" s="213"/>
    </row>
    <row r="719" spans="1:8" x14ac:dyDescent="0.3">
      <c r="A719" s="108" t="s">
        <v>1139</v>
      </c>
      <c r="B719" s="107" t="s">
        <v>322</v>
      </c>
      <c r="C719" s="107" t="s">
        <v>321</v>
      </c>
      <c r="D719" s="104" t="s">
        <v>1138</v>
      </c>
      <c r="E719" s="210">
        <f>1</f>
        <v>1</v>
      </c>
      <c r="F719" s="104"/>
      <c r="G719" s="104"/>
      <c r="H719" s="210"/>
    </row>
    <row r="720" spans="1:8" ht="391.5" x14ac:dyDescent="0.3">
      <c r="A720" s="105"/>
      <c r="B720" s="105"/>
      <c r="C720" s="105"/>
      <c r="D720" s="104" t="s">
        <v>1077</v>
      </c>
      <c r="E720" s="105"/>
      <c r="F720" s="104"/>
      <c r="G720" s="104"/>
      <c r="H720" s="105"/>
    </row>
    <row r="721" spans="1:8" x14ac:dyDescent="0.3">
      <c r="A721" s="107" t="s">
        <v>1137</v>
      </c>
      <c r="B721" s="107" t="s">
        <v>994</v>
      </c>
      <c r="C721" s="107" t="s">
        <v>123</v>
      </c>
      <c r="D721" s="104" t="s">
        <v>1065</v>
      </c>
      <c r="E721" s="213">
        <v>0.65400000000000003</v>
      </c>
      <c r="F721" s="104"/>
      <c r="G721" s="104"/>
      <c r="H721" s="213"/>
    </row>
    <row r="722" spans="1:8" x14ac:dyDescent="0.3">
      <c r="A722" s="107" t="s">
        <v>1136</v>
      </c>
      <c r="B722" s="107" t="s">
        <v>994</v>
      </c>
      <c r="C722" s="107" t="s">
        <v>123</v>
      </c>
      <c r="D722" s="104" t="s">
        <v>1063</v>
      </c>
      <c r="E722" s="213">
        <v>0.34599999999999997</v>
      </c>
      <c r="F722" s="104"/>
      <c r="G722" s="104"/>
      <c r="H722" s="213"/>
    </row>
    <row r="723" spans="1:8" x14ac:dyDescent="0.3">
      <c r="A723" s="108" t="s">
        <v>1135</v>
      </c>
      <c r="B723" s="107" t="s">
        <v>322</v>
      </c>
      <c r="C723" s="107" t="s">
        <v>321</v>
      </c>
      <c r="D723" s="104" t="s">
        <v>1134</v>
      </c>
      <c r="E723" s="210">
        <f>1</f>
        <v>1</v>
      </c>
      <c r="F723" s="104"/>
      <c r="G723" s="104"/>
      <c r="H723" s="210"/>
    </row>
    <row r="724" spans="1:8" ht="391.5" x14ac:dyDescent="0.3">
      <c r="A724" s="105"/>
      <c r="B724" s="105"/>
      <c r="C724" s="105"/>
      <c r="D724" s="104" t="s">
        <v>1077</v>
      </c>
      <c r="E724" s="105"/>
      <c r="F724" s="104"/>
      <c r="G724" s="104"/>
      <c r="H724" s="105"/>
    </row>
    <row r="725" spans="1:8" x14ac:dyDescent="0.3">
      <c r="A725" s="107" t="s">
        <v>1133</v>
      </c>
      <c r="B725" s="107" t="s">
        <v>994</v>
      </c>
      <c r="C725" s="107" t="s">
        <v>123</v>
      </c>
      <c r="D725" s="104" t="s">
        <v>1065</v>
      </c>
      <c r="E725" s="213">
        <v>0.65400000000000003</v>
      </c>
      <c r="F725" s="104"/>
      <c r="G725" s="104"/>
      <c r="H725" s="213"/>
    </row>
    <row r="726" spans="1:8" x14ac:dyDescent="0.3">
      <c r="A726" s="107" t="s">
        <v>1132</v>
      </c>
      <c r="B726" s="107" t="s">
        <v>994</v>
      </c>
      <c r="C726" s="107" t="s">
        <v>123</v>
      </c>
      <c r="D726" s="104" t="s">
        <v>1063</v>
      </c>
      <c r="E726" s="213">
        <v>0.34599999999999997</v>
      </c>
      <c r="F726" s="104"/>
      <c r="G726" s="104"/>
      <c r="H726" s="213"/>
    </row>
    <row r="727" spans="1:8" x14ac:dyDescent="0.3">
      <c r="A727" s="108" t="s">
        <v>1131</v>
      </c>
      <c r="B727" s="107" t="s">
        <v>322</v>
      </c>
      <c r="C727" s="107" t="s">
        <v>321</v>
      </c>
      <c r="D727" s="104" t="s">
        <v>1130</v>
      </c>
      <c r="E727" s="210">
        <f>1</f>
        <v>1</v>
      </c>
      <c r="F727" s="104"/>
      <c r="G727" s="104"/>
      <c r="H727" s="210"/>
    </row>
    <row r="728" spans="1:8" ht="391.5" x14ac:dyDescent="0.3">
      <c r="A728" s="105"/>
      <c r="B728" s="105"/>
      <c r="C728" s="105"/>
      <c r="D728" s="104" t="s">
        <v>1103</v>
      </c>
      <c r="E728" s="105"/>
      <c r="F728" s="104"/>
      <c r="G728" s="104"/>
      <c r="H728" s="105"/>
    </row>
    <row r="729" spans="1:8" x14ac:dyDescent="0.3">
      <c r="A729" s="107" t="s">
        <v>1129</v>
      </c>
      <c r="B729" s="107" t="s">
        <v>994</v>
      </c>
      <c r="C729" s="107" t="s">
        <v>123</v>
      </c>
      <c r="D729" s="104" t="s">
        <v>1065</v>
      </c>
      <c r="E729" s="213">
        <v>0.65400000000000003</v>
      </c>
      <c r="F729" s="104"/>
      <c r="G729" s="104"/>
      <c r="H729" s="213"/>
    </row>
    <row r="730" spans="1:8" x14ac:dyDescent="0.3">
      <c r="A730" s="107" t="s">
        <v>1128</v>
      </c>
      <c r="B730" s="107" t="s">
        <v>994</v>
      </c>
      <c r="C730" s="107" t="s">
        <v>123</v>
      </c>
      <c r="D730" s="104" t="s">
        <v>1063</v>
      </c>
      <c r="E730" s="213">
        <v>0.34599999999999997</v>
      </c>
      <c r="F730" s="104"/>
      <c r="G730" s="104"/>
      <c r="H730" s="213"/>
    </row>
    <row r="731" spans="1:8" x14ac:dyDescent="0.3">
      <c r="A731" s="108" t="s">
        <v>1127</v>
      </c>
      <c r="B731" s="107" t="s">
        <v>322</v>
      </c>
      <c r="C731" s="107" t="s">
        <v>321</v>
      </c>
      <c r="D731" s="104" t="s">
        <v>1126</v>
      </c>
      <c r="E731" s="210">
        <f>1</f>
        <v>1</v>
      </c>
      <c r="F731" s="104"/>
      <c r="G731" s="104"/>
      <c r="H731" s="210"/>
    </row>
    <row r="732" spans="1:8" ht="391.5" x14ac:dyDescent="0.3">
      <c r="A732" s="105"/>
      <c r="B732" s="105"/>
      <c r="C732" s="105"/>
      <c r="D732" s="104" t="s">
        <v>1090</v>
      </c>
      <c r="E732" s="105"/>
      <c r="F732" s="104"/>
      <c r="G732" s="104"/>
      <c r="H732" s="105"/>
    </row>
    <row r="733" spans="1:8" x14ac:dyDescent="0.3">
      <c r="A733" s="107" t="s">
        <v>1125</v>
      </c>
      <c r="B733" s="107" t="s">
        <v>994</v>
      </c>
      <c r="C733" s="107" t="s">
        <v>123</v>
      </c>
      <c r="D733" s="104" t="s">
        <v>1065</v>
      </c>
      <c r="E733" s="213">
        <v>0.65400000000000003</v>
      </c>
      <c r="F733" s="104"/>
      <c r="G733" s="104"/>
      <c r="H733" s="213"/>
    </row>
    <row r="734" spans="1:8" x14ac:dyDescent="0.3">
      <c r="A734" s="107" t="s">
        <v>1124</v>
      </c>
      <c r="B734" s="107" t="s">
        <v>994</v>
      </c>
      <c r="C734" s="107" t="s">
        <v>123</v>
      </c>
      <c r="D734" s="104" t="s">
        <v>1063</v>
      </c>
      <c r="E734" s="213">
        <v>0.34599999999999997</v>
      </c>
      <c r="F734" s="104"/>
      <c r="G734" s="104"/>
      <c r="H734" s="213"/>
    </row>
    <row r="735" spans="1:8" x14ac:dyDescent="0.3">
      <c r="A735" s="108" t="s">
        <v>1123</v>
      </c>
      <c r="B735" s="107" t="s">
        <v>322</v>
      </c>
      <c r="C735" s="107" t="s">
        <v>321</v>
      </c>
      <c r="D735" s="104" t="s">
        <v>1122</v>
      </c>
      <c r="E735" s="210">
        <f>1</f>
        <v>1</v>
      </c>
      <c r="F735" s="104"/>
      <c r="G735" s="104"/>
      <c r="H735" s="210"/>
    </row>
    <row r="736" spans="1:8" ht="378" x14ac:dyDescent="0.3">
      <c r="A736" s="105"/>
      <c r="B736" s="105"/>
      <c r="C736" s="105"/>
      <c r="D736" s="104" t="s">
        <v>1117</v>
      </c>
      <c r="E736" s="105"/>
      <c r="F736" s="104"/>
      <c r="G736" s="104"/>
      <c r="H736" s="105"/>
    </row>
    <row r="737" spans="1:8" x14ac:dyDescent="0.3">
      <c r="A737" s="107" t="s">
        <v>1121</v>
      </c>
      <c r="B737" s="107" t="s">
        <v>994</v>
      </c>
      <c r="C737" s="107" t="s">
        <v>123</v>
      </c>
      <c r="D737" s="104" t="s">
        <v>1065</v>
      </c>
      <c r="E737" s="213">
        <v>0.54100000000000004</v>
      </c>
      <c r="F737" s="104"/>
      <c r="G737" s="104"/>
      <c r="H737" s="213"/>
    </row>
    <row r="738" spans="1:8" x14ac:dyDescent="0.3">
      <c r="A738" s="107" t="s">
        <v>1120</v>
      </c>
      <c r="B738" s="107" t="s">
        <v>994</v>
      </c>
      <c r="C738" s="107" t="s">
        <v>123</v>
      </c>
      <c r="D738" s="104" t="s">
        <v>1063</v>
      </c>
      <c r="E738" s="213">
        <v>0.45900000000000002</v>
      </c>
      <c r="F738" s="104"/>
      <c r="G738" s="104"/>
      <c r="H738" s="213"/>
    </row>
    <row r="739" spans="1:8" x14ac:dyDescent="0.3">
      <c r="A739" s="108" t="s">
        <v>1119</v>
      </c>
      <c r="B739" s="107" t="s">
        <v>322</v>
      </c>
      <c r="C739" s="107" t="s">
        <v>321</v>
      </c>
      <c r="D739" s="104" t="s">
        <v>1118</v>
      </c>
      <c r="E739" s="210">
        <f>1</f>
        <v>1</v>
      </c>
      <c r="F739" s="104"/>
      <c r="G739" s="104"/>
      <c r="H739" s="210"/>
    </row>
    <row r="740" spans="1:8" ht="378" x14ac:dyDescent="0.3">
      <c r="A740" s="105"/>
      <c r="B740" s="105"/>
      <c r="C740" s="105"/>
      <c r="D740" s="104" t="s">
        <v>1117</v>
      </c>
      <c r="E740" s="105"/>
      <c r="F740" s="104"/>
      <c r="G740" s="104"/>
      <c r="H740" s="105"/>
    </row>
    <row r="741" spans="1:8" x14ac:dyDescent="0.3">
      <c r="A741" s="107" t="s">
        <v>1116</v>
      </c>
      <c r="B741" s="107" t="s">
        <v>994</v>
      </c>
      <c r="C741" s="107" t="s">
        <v>123</v>
      </c>
      <c r="D741" s="104" t="s">
        <v>1065</v>
      </c>
      <c r="E741" s="213">
        <v>0.54100000000000004</v>
      </c>
      <c r="F741" s="104"/>
      <c r="G741" s="104"/>
      <c r="H741" s="213"/>
    </row>
    <row r="742" spans="1:8" x14ac:dyDescent="0.3">
      <c r="A742" s="107" t="s">
        <v>1115</v>
      </c>
      <c r="B742" s="107" t="s">
        <v>994</v>
      </c>
      <c r="C742" s="107" t="s">
        <v>123</v>
      </c>
      <c r="D742" s="104" t="s">
        <v>1063</v>
      </c>
      <c r="E742" s="213">
        <v>0.45900000000000002</v>
      </c>
      <c r="F742" s="104"/>
      <c r="G742" s="104"/>
      <c r="H742" s="213"/>
    </row>
    <row r="743" spans="1:8" x14ac:dyDescent="0.3">
      <c r="A743" s="108" t="s">
        <v>1114</v>
      </c>
      <c r="B743" s="107" t="s">
        <v>322</v>
      </c>
      <c r="C743" s="107" t="s">
        <v>321</v>
      </c>
      <c r="D743" s="104" t="s">
        <v>1113</v>
      </c>
      <c r="E743" s="210">
        <f>1</f>
        <v>1</v>
      </c>
      <c r="F743" s="104"/>
      <c r="G743" s="104"/>
      <c r="H743" s="210"/>
    </row>
    <row r="744" spans="1:8" ht="378" x14ac:dyDescent="0.3">
      <c r="A744" s="105"/>
      <c r="B744" s="105"/>
      <c r="C744" s="105"/>
      <c r="D744" s="104" t="s">
        <v>1112</v>
      </c>
      <c r="E744" s="105"/>
      <c r="F744" s="104"/>
      <c r="G744" s="104"/>
      <c r="H744" s="105"/>
    </row>
    <row r="745" spans="1:8" x14ac:dyDescent="0.3">
      <c r="A745" s="107" t="s">
        <v>1111</v>
      </c>
      <c r="B745" s="107" t="s">
        <v>994</v>
      </c>
      <c r="C745" s="107" t="s">
        <v>123</v>
      </c>
      <c r="D745" s="104" t="s">
        <v>1065</v>
      </c>
      <c r="E745" s="213">
        <v>0.54100000000000004</v>
      </c>
      <c r="F745" s="104"/>
      <c r="G745" s="104"/>
      <c r="H745" s="213"/>
    </row>
    <row r="746" spans="1:8" x14ac:dyDescent="0.3">
      <c r="A746" s="107" t="s">
        <v>1110</v>
      </c>
      <c r="B746" s="107" t="s">
        <v>994</v>
      </c>
      <c r="C746" s="107" t="s">
        <v>123</v>
      </c>
      <c r="D746" s="104" t="s">
        <v>1063</v>
      </c>
      <c r="E746" s="213">
        <v>0.45900000000000002</v>
      </c>
      <c r="F746" s="104"/>
      <c r="G746" s="104"/>
      <c r="H746" s="213"/>
    </row>
    <row r="747" spans="1:8" x14ac:dyDescent="0.3">
      <c r="A747" s="108" t="s">
        <v>1109</v>
      </c>
      <c r="B747" s="107" t="s">
        <v>322</v>
      </c>
      <c r="C747" s="107" t="s">
        <v>321</v>
      </c>
      <c r="D747" s="104" t="s">
        <v>1108</v>
      </c>
      <c r="E747" s="210">
        <f>1</f>
        <v>1</v>
      </c>
      <c r="F747" s="104"/>
      <c r="G747" s="104"/>
      <c r="H747" s="210"/>
    </row>
    <row r="748" spans="1:8" ht="391.5" x14ac:dyDescent="0.3">
      <c r="A748" s="105"/>
      <c r="B748" s="105"/>
      <c r="C748" s="105"/>
      <c r="D748" s="104" t="s">
        <v>1090</v>
      </c>
      <c r="E748" s="105"/>
      <c r="F748" s="104"/>
      <c r="G748" s="104"/>
      <c r="H748" s="105"/>
    </row>
    <row r="749" spans="1:8" x14ac:dyDescent="0.3">
      <c r="A749" s="107" t="s">
        <v>1107</v>
      </c>
      <c r="B749" s="107" t="s">
        <v>994</v>
      </c>
      <c r="C749" s="107" t="s">
        <v>123</v>
      </c>
      <c r="D749" s="104" t="s">
        <v>1065</v>
      </c>
      <c r="E749" s="213">
        <v>0.65400000000000003</v>
      </c>
      <c r="F749" s="104"/>
      <c r="G749" s="104"/>
      <c r="H749" s="213"/>
    </row>
    <row r="750" spans="1:8" x14ac:dyDescent="0.3">
      <c r="A750" s="107" t="s">
        <v>1106</v>
      </c>
      <c r="B750" s="107" t="s">
        <v>994</v>
      </c>
      <c r="C750" s="107" t="s">
        <v>123</v>
      </c>
      <c r="D750" s="104" t="s">
        <v>1063</v>
      </c>
      <c r="E750" s="213">
        <v>0.34599999999999997</v>
      </c>
      <c r="F750" s="104"/>
      <c r="G750" s="104"/>
      <c r="H750" s="213"/>
    </row>
    <row r="751" spans="1:8" x14ac:dyDescent="0.3">
      <c r="A751" s="108" t="s">
        <v>1105</v>
      </c>
      <c r="B751" s="107" t="s">
        <v>322</v>
      </c>
      <c r="C751" s="107" t="s">
        <v>321</v>
      </c>
      <c r="D751" s="104" t="s">
        <v>1104</v>
      </c>
      <c r="E751" s="210">
        <f>1</f>
        <v>1</v>
      </c>
      <c r="F751" s="104"/>
      <c r="G751" s="104"/>
      <c r="H751" s="210"/>
    </row>
    <row r="752" spans="1:8" ht="391.5" x14ac:dyDescent="0.3">
      <c r="A752" s="105"/>
      <c r="B752" s="105"/>
      <c r="C752" s="105"/>
      <c r="D752" s="104" t="s">
        <v>1103</v>
      </c>
      <c r="E752" s="105"/>
      <c r="F752" s="104"/>
      <c r="G752" s="104"/>
      <c r="H752" s="105"/>
    </row>
    <row r="753" spans="1:8" x14ac:dyDescent="0.3">
      <c r="A753" s="107" t="s">
        <v>1102</v>
      </c>
      <c r="B753" s="107" t="s">
        <v>994</v>
      </c>
      <c r="C753" s="107" t="s">
        <v>123</v>
      </c>
      <c r="D753" s="104" t="s">
        <v>1065</v>
      </c>
      <c r="E753" s="213">
        <v>0.65400000000000003</v>
      </c>
      <c r="F753" s="104"/>
      <c r="G753" s="104"/>
      <c r="H753" s="213"/>
    </row>
    <row r="754" spans="1:8" x14ac:dyDescent="0.3">
      <c r="A754" s="107" t="s">
        <v>1101</v>
      </c>
      <c r="B754" s="107" t="s">
        <v>994</v>
      </c>
      <c r="C754" s="107" t="s">
        <v>123</v>
      </c>
      <c r="D754" s="104" t="s">
        <v>1063</v>
      </c>
      <c r="E754" s="213">
        <v>0.34599999999999997</v>
      </c>
      <c r="F754" s="104"/>
      <c r="G754" s="104"/>
      <c r="H754" s="213"/>
    </row>
    <row r="755" spans="1:8" x14ac:dyDescent="0.3">
      <c r="A755" s="108" t="s">
        <v>1100</v>
      </c>
      <c r="B755" s="107" t="s">
        <v>322</v>
      </c>
      <c r="C755" s="107" t="s">
        <v>321</v>
      </c>
      <c r="D755" s="104" t="s">
        <v>1099</v>
      </c>
      <c r="E755" s="210">
        <f>1</f>
        <v>1</v>
      </c>
      <c r="F755" s="104"/>
      <c r="G755" s="104"/>
      <c r="H755" s="210"/>
    </row>
    <row r="756" spans="1:8" ht="391.5" x14ac:dyDescent="0.3">
      <c r="A756" s="105"/>
      <c r="B756" s="105"/>
      <c r="C756" s="105"/>
      <c r="D756" s="104" t="s">
        <v>1077</v>
      </c>
      <c r="E756" s="105"/>
      <c r="F756" s="104"/>
      <c r="G756" s="104"/>
      <c r="H756" s="105"/>
    </row>
    <row r="757" spans="1:8" x14ac:dyDescent="0.3">
      <c r="A757" s="107" t="s">
        <v>1098</v>
      </c>
      <c r="B757" s="107" t="s">
        <v>994</v>
      </c>
      <c r="C757" s="107" t="s">
        <v>123</v>
      </c>
      <c r="D757" s="104" t="s">
        <v>1065</v>
      </c>
      <c r="E757" s="213">
        <v>0.65400000000000003</v>
      </c>
      <c r="F757" s="104"/>
      <c r="G757" s="104"/>
      <c r="H757" s="213"/>
    </row>
    <row r="758" spans="1:8" x14ac:dyDescent="0.3">
      <c r="A758" s="107" t="s">
        <v>1097</v>
      </c>
      <c r="B758" s="107" t="s">
        <v>994</v>
      </c>
      <c r="C758" s="107" t="s">
        <v>123</v>
      </c>
      <c r="D758" s="104" t="s">
        <v>1063</v>
      </c>
      <c r="E758" s="213">
        <v>0.34599999999999997</v>
      </c>
      <c r="F758" s="104"/>
      <c r="G758" s="104"/>
      <c r="H758" s="213"/>
    </row>
    <row r="759" spans="1:8" x14ac:dyDescent="0.3">
      <c r="A759" s="108" t="s">
        <v>1096</v>
      </c>
      <c r="B759" s="107" t="s">
        <v>322</v>
      </c>
      <c r="C759" s="107" t="s">
        <v>321</v>
      </c>
      <c r="D759" s="104" t="s">
        <v>1095</v>
      </c>
      <c r="E759" s="210">
        <f>1</f>
        <v>1</v>
      </c>
      <c r="F759" s="104"/>
      <c r="G759" s="104"/>
      <c r="H759" s="210"/>
    </row>
    <row r="760" spans="1:8" ht="391.5" x14ac:dyDescent="0.3">
      <c r="A760" s="105"/>
      <c r="B760" s="105"/>
      <c r="C760" s="105"/>
      <c r="D760" s="104" t="s">
        <v>1077</v>
      </c>
      <c r="E760" s="105"/>
      <c r="F760" s="104"/>
      <c r="G760" s="104"/>
      <c r="H760" s="105"/>
    </row>
    <row r="761" spans="1:8" x14ac:dyDescent="0.3">
      <c r="A761" s="107" t="s">
        <v>1094</v>
      </c>
      <c r="B761" s="107" t="s">
        <v>994</v>
      </c>
      <c r="C761" s="107" t="s">
        <v>123</v>
      </c>
      <c r="D761" s="104" t="s">
        <v>1065</v>
      </c>
      <c r="E761" s="213">
        <v>0.65400000000000003</v>
      </c>
      <c r="F761" s="104"/>
      <c r="G761" s="104"/>
      <c r="H761" s="213"/>
    </row>
    <row r="762" spans="1:8" x14ac:dyDescent="0.3">
      <c r="A762" s="107" t="s">
        <v>1093</v>
      </c>
      <c r="B762" s="107" t="s">
        <v>994</v>
      </c>
      <c r="C762" s="107" t="s">
        <v>123</v>
      </c>
      <c r="D762" s="104" t="s">
        <v>1063</v>
      </c>
      <c r="E762" s="213">
        <v>0.34599999999999997</v>
      </c>
      <c r="F762" s="104"/>
      <c r="G762" s="104"/>
      <c r="H762" s="213"/>
    </row>
    <row r="763" spans="1:8" x14ac:dyDescent="0.3">
      <c r="A763" s="108" t="s">
        <v>1092</v>
      </c>
      <c r="B763" s="107" t="s">
        <v>322</v>
      </c>
      <c r="C763" s="107" t="s">
        <v>321</v>
      </c>
      <c r="D763" s="104" t="s">
        <v>1091</v>
      </c>
      <c r="E763" s="210">
        <f>1</f>
        <v>1</v>
      </c>
      <c r="F763" s="104"/>
      <c r="G763" s="104"/>
      <c r="H763" s="210"/>
    </row>
    <row r="764" spans="1:8" ht="391.5" x14ac:dyDescent="0.3">
      <c r="A764" s="105"/>
      <c r="B764" s="105"/>
      <c r="C764" s="105"/>
      <c r="D764" s="104" t="s">
        <v>1090</v>
      </c>
      <c r="E764" s="105"/>
      <c r="F764" s="104"/>
      <c r="G764" s="104"/>
      <c r="H764" s="105"/>
    </row>
    <row r="765" spans="1:8" x14ac:dyDescent="0.3">
      <c r="A765" s="107" t="s">
        <v>1089</v>
      </c>
      <c r="B765" s="107" t="s">
        <v>994</v>
      </c>
      <c r="C765" s="107" t="s">
        <v>123</v>
      </c>
      <c r="D765" s="104" t="s">
        <v>1065</v>
      </c>
      <c r="E765" s="213">
        <v>0.65400000000000003</v>
      </c>
      <c r="F765" s="104"/>
      <c r="G765" s="104"/>
      <c r="H765" s="213"/>
    </row>
    <row r="766" spans="1:8" x14ac:dyDescent="0.3">
      <c r="A766" s="107" t="s">
        <v>1088</v>
      </c>
      <c r="B766" s="107" t="s">
        <v>994</v>
      </c>
      <c r="C766" s="107" t="s">
        <v>123</v>
      </c>
      <c r="D766" s="104" t="s">
        <v>1063</v>
      </c>
      <c r="E766" s="213">
        <v>0.34599999999999997</v>
      </c>
      <c r="F766" s="104"/>
      <c r="G766" s="104"/>
      <c r="H766" s="213"/>
    </row>
    <row r="767" spans="1:8" x14ac:dyDescent="0.3">
      <c r="A767" s="108" t="s">
        <v>1087</v>
      </c>
      <c r="B767" s="107" t="s">
        <v>322</v>
      </c>
      <c r="C767" s="107" t="s">
        <v>321</v>
      </c>
      <c r="D767" s="104" t="s">
        <v>1086</v>
      </c>
      <c r="E767" s="210">
        <f>1</f>
        <v>1</v>
      </c>
      <c r="F767" s="104"/>
      <c r="G767" s="104"/>
      <c r="H767" s="210"/>
    </row>
    <row r="768" spans="1:8" ht="391.5" x14ac:dyDescent="0.3">
      <c r="A768" s="105"/>
      <c r="B768" s="105"/>
      <c r="C768" s="105"/>
      <c r="D768" s="104" t="s">
        <v>1077</v>
      </c>
      <c r="E768" s="105"/>
      <c r="F768" s="104"/>
      <c r="G768" s="104"/>
      <c r="H768" s="105"/>
    </row>
    <row r="769" spans="1:8" x14ac:dyDescent="0.3">
      <c r="A769" s="107" t="s">
        <v>1085</v>
      </c>
      <c r="B769" s="107" t="s">
        <v>994</v>
      </c>
      <c r="C769" s="107" t="s">
        <v>123</v>
      </c>
      <c r="D769" s="104" t="s">
        <v>1065</v>
      </c>
      <c r="E769" s="213">
        <v>0.65400000000000003</v>
      </c>
      <c r="F769" s="104"/>
      <c r="G769" s="104"/>
      <c r="H769" s="213"/>
    </row>
    <row r="770" spans="1:8" x14ac:dyDescent="0.3">
      <c r="A770" s="107" t="s">
        <v>1084</v>
      </c>
      <c r="B770" s="107" t="s">
        <v>994</v>
      </c>
      <c r="C770" s="107" t="s">
        <v>123</v>
      </c>
      <c r="D770" s="104" t="s">
        <v>1063</v>
      </c>
      <c r="E770" s="213">
        <v>0.34599999999999997</v>
      </c>
      <c r="F770" s="104"/>
      <c r="G770" s="104"/>
      <c r="H770" s="213"/>
    </row>
    <row r="771" spans="1:8" x14ac:dyDescent="0.3">
      <c r="A771" s="108" t="s">
        <v>1083</v>
      </c>
      <c r="B771" s="107" t="s">
        <v>322</v>
      </c>
      <c r="C771" s="107" t="s">
        <v>321</v>
      </c>
      <c r="D771" s="104" t="s">
        <v>1082</v>
      </c>
      <c r="E771" s="210">
        <f>1</f>
        <v>1</v>
      </c>
      <c r="F771" s="104"/>
      <c r="G771" s="104"/>
      <c r="H771" s="210"/>
    </row>
    <row r="772" spans="1:8" ht="391.5" x14ac:dyDescent="0.3">
      <c r="A772" s="105"/>
      <c r="B772" s="105"/>
      <c r="C772" s="105"/>
      <c r="D772" s="104" t="s">
        <v>1077</v>
      </c>
      <c r="E772" s="105"/>
      <c r="F772" s="104"/>
      <c r="G772" s="104"/>
      <c r="H772" s="105"/>
    </row>
    <row r="773" spans="1:8" x14ac:dyDescent="0.3">
      <c r="A773" s="107" t="s">
        <v>1081</v>
      </c>
      <c r="B773" s="107" t="s">
        <v>994</v>
      </c>
      <c r="C773" s="107" t="s">
        <v>123</v>
      </c>
      <c r="D773" s="104" t="s">
        <v>1065</v>
      </c>
      <c r="E773" s="213">
        <v>0.65400000000000003</v>
      </c>
      <c r="F773" s="104"/>
      <c r="G773" s="104"/>
      <c r="H773" s="213"/>
    </row>
    <row r="774" spans="1:8" x14ac:dyDescent="0.3">
      <c r="A774" s="107" t="s">
        <v>1080</v>
      </c>
      <c r="B774" s="107" t="s">
        <v>994</v>
      </c>
      <c r="C774" s="107" t="s">
        <v>123</v>
      </c>
      <c r="D774" s="104" t="s">
        <v>1063</v>
      </c>
      <c r="E774" s="213">
        <v>0.34599999999999997</v>
      </c>
      <c r="F774" s="104"/>
      <c r="G774" s="104"/>
      <c r="H774" s="213"/>
    </row>
    <row r="775" spans="1:8" x14ac:dyDescent="0.3">
      <c r="A775" s="108" t="s">
        <v>1079</v>
      </c>
      <c r="B775" s="107" t="s">
        <v>322</v>
      </c>
      <c r="C775" s="107" t="s">
        <v>321</v>
      </c>
      <c r="D775" s="104" t="s">
        <v>1078</v>
      </c>
      <c r="E775" s="210">
        <f>1</f>
        <v>1</v>
      </c>
      <c r="F775" s="104"/>
      <c r="G775" s="104"/>
      <c r="H775" s="210"/>
    </row>
    <row r="776" spans="1:8" ht="391.5" x14ac:dyDescent="0.3">
      <c r="A776" s="105"/>
      <c r="B776" s="105"/>
      <c r="C776" s="105"/>
      <c r="D776" s="104" t="s">
        <v>1077</v>
      </c>
      <c r="E776" s="105"/>
      <c r="F776" s="104"/>
      <c r="G776" s="104"/>
      <c r="H776" s="105"/>
    </row>
    <row r="777" spans="1:8" x14ac:dyDescent="0.3">
      <c r="A777" s="107" t="s">
        <v>1076</v>
      </c>
      <c r="B777" s="107" t="s">
        <v>994</v>
      </c>
      <c r="C777" s="107" t="s">
        <v>123</v>
      </c>
      <c r="D777" s="104" t="s">
        <v>1065</v>
      </c>
      <c r="E777" s="213">
        <v>0.65400000000000003</v>
      </c>
      <c r="F777" s="104"/>
      <c r="G777" s="104"/>
      <c r="H777" s="213"/>
    </row>
    <row r="778" spans="1:8" x14ac:dyDescent="0.3">
      <c r="A778" s="107" t="s">
        <v>1075</v>
      </c>
      <c r="B778" s="107" t="s">
        <v>994</v>
      </c>
      <c r="C778" s="107" t="s">
        <v>123</v>
      </c>
      <c r="D778" s="104" t="s">
        <v>1063</v>
      </c>
      <c r="E778" s="213">
        <v>0.34599999999999997</v>
      </c>
      <c r="F778" s="104"/>
      <c r="G778" s="104"/>
      <c r="H778" s="213"/>
    </row>
    <row r="779" spans="1:8" x14ac:dyDescent="0.3">
      <c r="A779" s="108" t="s">
        <v>1074</v>
      </c>
      <c r="B779" s="107" t="s">
        <v>322</v>
      </c>
      <c r="C779" s="107" t="s">
        <v>321</v>
      </c>
      <c r="D779" s="104" t="s">
        <v>1073</v>
      </c>
      <c r="E779" s="210">
        <f>1</f>
        <v>1</v>
      </c>
      <c r="F779" s="104"/>
      <c r="G779" s="104"/>
      <c r="H779" s="210"/>
    </row>
    <row r="780" spans="1:8" ht="391.5" x14ac:dyDescent="0.3">
      <c r="A780" s="105"/>
      <c r="B780" s="105"/>
      <c r="C780" s="105"/>
      <c r="D780" s="104" t="s">
        <v>1072</v>
      </c>
      <c r="E780" s="105"/>
      <c r="F780" s="104"/>
      <c r="G780" s="104"/>
      <c r="H780" s="105"/>
    </row>
    <row r="781" spans="1:8" x14ac:dyDescent="0.3">
      <c r="A781" s="107" t="s">
        <v>1071</v>
      </c>
      <c r="B781" s="107" t="s">
        <v>994</v>
      </c>
      <c r="C781" s="107" t="s">
        <v>123</v>
      </c>
      <c r="D781" s="104" t="s">
        <v>1065</v>
      </c>
      <c r="E781" s="213">
        <v>0.65400000000000003</v>
      </c>
      <c r="F781" s="104"/>
      <c r="G781" s="104"/>
      <c r="H781" s="213"/>
    </row>
    <row r="782" spans="1:8" x14ac:dyDescent="0.3">
      <c r="A782" s="107" t="s">
        <v>1070</v>
      </c>
      <c r="B782" s="107" t="s">
        <v>994</v>
      </c>
      <c r="C782" s="107" t="s">
        <v>123</v>
      </c>
      <c r="D782" s="104" t="s">
        <v>1063</v>
      </c>
      <c r="E782" s="213">
        <v>0.34599999999999997</v>
      </c>
      <c r="F782" s="104"/>
      <c r="G782" s="104"/>
      <c r="H782" s="213"/>
    </row>
    <row r="783" spans="1:8" x14ac:dyDescent="0.3">
      <c r="A783" s="108" t="s">
        <v>1069</v>
      </c>
      <c r="B783" s="107" t="s">
        <v>322</v>
      </c>
      <c r="C783" s="107" t="s">
        <v>321</v>
      </c>
      <c r="D783" s="104" t="s">
        <v>1068</v>
      </c>
      <c r="E783" s="210">
        <f>1</f>
        <v>1</v>
      </c>
      <c r="F783" s="104"/>
      <c r="G783" s="104"/>
      <c r="H783" s="210"/>
    </row>
    <row r="784" spans="1:8" ht="391.5" x14ac:dyDescent="0.3">
      <c r="A784" s="105"/>
      <c r="B784" s="105"/>
      <c r="C784" s="105"/>
      <c r="D784" s="104" t="s">
        <v>1067</v>
      </c>
      <c r="E784" s="105"/>
      <c r="F784" s="104"/>
      <c r="G784" s="104"/>
      <c r="H784" s="105"/>
    </row>
    <row r="785" spans="1:8" x14ac:dyDescent="0.3">
      <c r="A785" s="107" t="s">
        <v>1066</v>
      </c>
      <c r="B785" s="107" t="s">
        <v>994</v>
      </c>
      <c r="C785" s="107" t="s">
        <v>123</v>
      </c>
      <c r="D785" s="104" t="s">
        <v>1065</v>
      </c>
      <c r="E785" s="213">
        <v>0.65400000000000003</v>
      </c>
      <c r="F785" s="104"/>
      <c r="G785" s="104"/>
      <c r="H785" s="213"/>
    </row>
    <row r="786" spans="1:8" x14ac:dyDescent="0.3">
      <c r="A786" s="107" t="s">
        <v>1064</v>
      </c>
      <c r="B786" s="107" t="s">
        <v>994</v>
      </c>
      <c r="C786" s="107" t="s">
        <v>123</v>
      </c>
      <c r="D786" s="104" t="s">
        <v>1063</v>
      </c>
      <c r="E786" s="213">
        <v>0.34599999999999997</v>
      </c>
      <c r="F786" s="104"/>
      <c r="G786" s="104"/>
      <c r="H786" s="213"/>
    </row>
    <row r="787" spans="1:8" x14ac:dyDescent="0.3">
      <c r="A787" s="114" t="s">
        <v>1062</v>
      </c>
      <c r="B787" s="114" t="s">
        <v>157</v>
      </c>
      <c r="C787" s="114" t="s">
        <v>156</v>
      </c>
      <c r="D787" s="112" t="s">
        <v>1061</v>
      </c>
      <c r="E787" s="113"/>
      <c r="F787" s="112"/>
      <c r="G787" s="112"/>
      <c r="H787" s="112"/>
    </row>
    <row r="788" spans="1:8" x14ac:dyDescent="0.3">
      <c r="A788" s="108" t="s">
        <v>1060</v>
      </c>
      <c r="B788" s="107" t="s">
        <v>322</v>
      </c>
      <c r="C788" s="107" t="s">
        <v>321</v>
      </c>
      <c r="D788" s="104" t="s">
        <v>1059</v>
      </c>
      <c r="E788" s="106">
        <v>6</v>
      </c>
      <c r="F788" s="104"/>
      <c r="G788" s="104"/>
      <c r="H788" s="104"/>
    </row>
    <row r="789" spans="1:8" ht="351" x14ac:dyDescent="0.3">
      <c r="A789" s="105"/>
      <c r="B789" s="105"/>
      <c r="C789" s="105"/>
      <c r="D789" s="104" t="s">
        <v>1058</v>
      </c>
      <c r="E789" s="105"/>
      <c r="F789" s="104"/>
      <c r="G789" s="104"/>
      <c r="H789" s="104"/>
    </row>
    <row r="790" spans="1:8" x14ac:dyDescent="0.3">
      <c r="A790" s="108" t="s">
        <v>1057</v>
      </c>
      <c r="B790" s="107" t="s">
        <v>322</v>
      </c>
      <c r="C790" s="107" t="s">
        <v>321</v>
      </c>
      <c r="D790" s="104" t="s">
        <v>1056</v>
      </c>
      <c r="E790" s="106">
        <v>7</v>
      </c>
      <c r="F790" s="104"/>
      <c r="G790" s="104"/>
      <c r="H790" s="104"/>
    </row>
    <row r="791" spans="1:8" ht="409.5" x14ac:dyDescent="0.3">
      <c r="A791" s="105"/>
      <c r="B791" s="105"/>
      <c r="C791" s="105"/>
      <c r="D791" s="104" t="s">
        <v>1055</v>
      </c>
      <c r="E791" s="105"/>
      <c r="F791" s="104"/>
      <c r="G791" s="104"/>
      <c r="H791" s="104"/>
    </row>
    <row r="792" spans="1:8" x14ac:dyDescent="0.3">
      <c r="A792" s="114" t="s">
        <v>1054</v>
      </c>
      <c r="B792" s="114" t="s">
        <v>157</v>
      </c>
      <c r="C792" s="114" t="s">
        <v>156</v>
      </c>
      <c r="D792" s="112" t="s">
        <v>1053</v>
      </c>
      <c r="E792" s="113"/>
      <c r="F792" s="112"/>
      <c r="G792" s="112"/>
      <c r="H792" s="112"/>
    </row>
    <row r="793" spans="1:8" x14ac:dyDescent="0.3">
      <c r="A793" s="108" t="s">
        <v>1052</v>
      </c>
      <c r="B793" s="107" t="s">
        <v>322</v>
      </c>
      <c r="C793" s="107" t="s">
        <v>321</v>
      </c>
      <c r="D793" s="104" t="s">
        <v>1051</v>
      </c>
      <c r="E793" s="106">
        <v>23</v>
      </c>
      <c r="F793" s="104"/>
      <c r="G793" s="104"/>
      <c r="H793" s="104"/>
    </row>
    <row r="794" spans="1:8" ht="364.5" x14ac:dyDescent="0.3">
      <c r="A794" s="105"/>
      <c r="B794" s="105"/>
      <c r="C794" s="105"/>
      <c r="D794" s="104" t="s">
        <v>1050</v>
      </c>
      <c r="E794" s="105"/>
      <c r="F794" s="104"/>
      <c r="G794" s="104"/>
      <c r="H794" s="104"/>
    </row>
    <row r="795" spans="1:8" x14ac:dyDescent="0.3">
      <c r="A795" s="108" t="s">
        <v>1049</v>
      </c>
      <c r="B795" s="107" t="s">
        <v>322</v>
      </c>
      <c r="C795" s="107" t="s">
        <v>321</v>
      </c>
      <c r="D795" s="104" t="s">
        <v>1048</v>
      </c>
      <c r="E795" s="106">
        <v>736</v>
      </c>
      <c r="F795" s="104"/>
      <c r="G795" s="104"/>
      <c r="H795" s="104"/>
    </row>
    <row r="796" spans="1:8" ht="283.5" x14ac:dyDescent="0.3">
      <c r="A796" s="105"/>
      <c r="B796" s="105"/>
      <c r="C796" s="105"/>
      <c r="D796" s="104" t="s">
        <v>1047</v>
      </c>
      <c r="E796" s="105"/>
      <c r="F796" s="104"/>
      <c r="G796" s="104"/>
      <c r="H796" s="104"/>
    </row>
    <row r="797" spans="1:8" x14ac:dyDescent="0.3">
      <c r="A797" s="114" t="s">
        <v>1046</v>
      </c>
      <c r="B797" s="114" t="s">
        <v>157</v>
      </c>
      <c r="C797" s="114" t="s">
        <v>156</v>
      </c>
      <c r="D797" s="112" t="s">
        <v>1045</v>
      </c>
      <c r="E797" s="113"/>
      <c r="F797" s="112"/>
      <c r="G797" s="112"/>
      <c r="H797" s="112"/>
    </row>
    <row r="798" spans="1:8" x14ac:dyDescent="0.3">
      <c r="A798" s="108" t="s">
        <v>1044</v>
      </c>
      <c r="B798" s="107" t="s">
        <v>322</v>
      </c>
      <c r="C798" s="107" t="s">
        <v>321</v>
      </c>
      <c r="D798" s="104" t="s">
        <v>1043</v>
      </c>
      <c r="E798" s="106">
        <v>1080</v>
      </c>
      <c r="F798" s="104"/>
      <c r="G798" s="104"/>
      <c r="H798" s="104"/>
    </row>
    <row r="799" spans="1:8" ht="243" x14ac:dyDescent="0.3">
      <c r="A799" s="105"/>
      <c r="B799" s="105"/>
      <c r="C799" s="105"/>
      <c r="D799" s="104" t="s">
        <v>1042</v>
      </c>
      <c r="E799" s="105"/>
      <c r="F799" s="104"/>
      <c r="G799" s="104"/>
      <c r="H799" s="104"/>
    </row>
    <row r="800" spans="1:8" x14ac:dyDescent="0.3">
      <c r="A800" s="108" t="s">
        <v>1041</v>
      </c>
      <c r="B800" s="107" t="s">
        <v>322</v>
      </c>
      <c r="C800" s="107" t="s">
        <v>321</v>
      </c>
      <c r="D800" s="104" t="s">
        <v>1040</v>
      </c>
      <c r="E800" s="106">
        <v>1080</v>
      </c>
      <c r="F800" s="104"/>
      <c r="G800" s="104"/>
      <c r="H800" s="104"/>
    </row>
    <row r="801" spans="1:8" ht="243" x14ac:dyDescent="0.3">
      <c r="A801" s="105"/>
      <c r="B801" s="105"/>
      <c r="C801" s="105"/>
      <c r="D801" s="104" t="s">
        <v>1039</v>
      </c>
      <c r="E801" s="105"/>
      <c r="F801" s="104"/>
      <c r="G801" s="104"/>
      <c r="H801" s="104"/>
    </row>
    <row r="802" spans="1:8" x14ac:dyDescent="0.3">
      <c r="A802" s="108" t="s">
        <v>1038</v>
      </c>
      <c r="B802" s="107" t="s">
        <v>322</v>
      </c>
      <c r="C802" s="107" t="s">
        <v>321</v>
      </c>
      <c r="D802" s="104" t="s">
        <v>1037</v>
      </c>
      <c r="E802" s="106">
        <v>1080</v>
      </c>
      <c r="F802" s="104"/>
      <c r="G802" s="104"/>
      <c r="H802" s="104"/>
    </row>
    <row r="803" spans="1:8" ht="243" x14ac:dyDescent="0.3">
      <c r="A803" s="105"/>
      <c r="B803" s="105"/>
      <c r="C803" s="105"/>
      <c r="D803" s="104" t="s">
        <v>1036</v>
      </c>
      <c r="E803" s="105"/>
      <c r="F803" s="104"/>
      <c r="G803" s="104"/>
      <c r="H803" s="104"/>
    </row>
    <row r="804" spans="1:8" x14ac:dyDescent="0.3">
      <c r="A804" s="111" t="s">
        <v>1035</v>
      </c>
      <c r="B804" s="111" t="s">
        <v>157</v>
      </c>
      <c r="C804" s="111" t="s">
        <v>156</v>
      </c>
      <c r="D804" s="109" t="s">
        <v>1034</v>
      </c>
      <c r="E804" s="110"/>
      <c r="F804" s="109"/>
      <c r="G804" s="109"/>
      <c r="H804" s="110"/>
    </row>
    <row r="805" spans="1:8" x14ac:dyDescent="0.3">
      <c r="A805" s="105"/>
      <c r="B805" s="107" t="s">
        <v>322</v>
      </c>
      <c r="C805" s="105" t="s">
        <v>321</v>
      </c>
      <c r="D805" s="116" t="s">
        <v>1033</v>
      </c>
      <c r="E805" s="210">
        <v>1</v>
      </c>
      <c r="F805" s="104"/>
      <c r="G805" s="104"/>
      <c r="H805" s="104"/>
    </row>
    <row r="806" spans="1:8" ht="40.5" x14ac:dyDescent="0.3">
      <c r="A806" s="105"/>
      <c r="B806" s="107"/>
      <c r="C806" s="105"/>
      <c r="D806" s="116" t="s">
        <v>1013</v>
      </c>
      <c r="E806" s="210"/>
      <c r="F806" s="104"/>
      <c r="G806" s="104"/>
      <c r="H806" s="104"/>
    </row>
    <row r="807" spans="1:8" x14ac:dyDescent="0.3">
      <c r="A807" s="105"/>
      <c r="B807" s="107" t="s">
        <v>322</v>
      </c>
      <c r="C807" s="105" t="s">
        <v>321</v>
      </c>
      <c r="D807" s="116" t="s">
        <v>1032</v>
      </c>
      <c r="E807" s="210">
        <v>1</v>
      </c>
      <c r="F807" s="104"/>
      <c r="G807" s="104"/>
      <c r="H807" s="104"/>
    </row>
    <row r="808" spans="1:8" ht="40.5" x14ac:dyDescent="0.3">
      <c r="A808" s="105"/>
      <c r="B808" s="107"/>
      <c r="C808" s="105"/>
      <c r="D808" s="116" t="s">
        <v>1013</v>
      </c>
      <c r="E808" s="210"/>
      <c r="F808" s="104"/>
      <c r="G808" s="104"/>
      <c r="H808" s="104"/>
    </row>
    <row r="809" spans="1:8" x14ac:dyDescent="0.3">
      <c r="A809" s="105"/>
      <c r="B809" s="107" t="s">
        <v>322</v>
      </c>
      <c r="C809" s="105" t="s">
        <v>321</v>
      </c>
      <c r="D809" s="116" t="s">
        <v>1031</v>
      </c>
      <c r="E809" s="210">
        <v>1</v>
      </c>
      <c r="F809" s="104"/>
      <c r="G809" s="104"/>
      <c r="H809" s="104"/>
    </row>
    <row r="810" spans="1:8" ht="40.5" x14ac:dyDescent="0.3">
      <c r="A810" s="105"/>
      <c r="B810" s="107"/>
      <c r="C810" s="105"/>
      <c r="D810" s="116" t="s">
        <v>1013</v>
      </c>
      <c r="E810" s="210"/>
      <c r="F810" s="104"/>
      <c r="G810" s="104"/>
      <c r="H810" s="104"/>
    </row>
    <row r="811" spans="1:8" x14ac:dyDescent="0.3">
      <c r="A811" s="105"/>
      <c r="B811" s="107" t="s">
        <v>322</v>
      </c>
      <c r="C811" s="105" t="s">
        <v>321</v>
      </c>
      <c r="D811" s="116" t="s">
        <v>1030</v>
      </c>
      <c r="E811" s="210">
        <v>1</v>
      </c>
      <c r="F811" s="104"/>
      <c r="G811" s="104"/>
      <c r="H811" s="104"/>
    </row>
    <row r="812" spans="1:8" ht="40.5" x14ac:dyDescent="0.3">
      <c r="A812" s="105"/>
      <c r="B812" s="107"/>
      <c r="C812" s="105"/>
      <c r="D812" s="116" t="s">
        <v>1013</v>
      </c>
      <c r="E812" s="210"/>
      <c r="F812" s="104"/>
      <c r="G812" s="104"/>
      <c r="H812" s="104"/>
    </row>
    <row r="813" spans="1:8" x14ac:dyDescent="0.3">
      <c r="A813" s="105"/>
      <c r="B813" s="107" t="s">
        <v>322</v>
      </c>
      <c r="C813" s="105" t="s">
        <v>321</v>
      </c>
      <c r="D813" s="116" t="s">
        <v>1029</v>
      </c>
      <c r="E813" s="210">
        <v>1</v>
      </c>
      <c r="F813" s="104"/>
      <c r="G813" s="104"/>
      <c r="H813" s="104"/>
    </row>
    <row r="814" spans="1:8" ht="40.5" x14ac:dyDescent="0.3">
      <c r="A814" s="105"/>
      <c r="B814" s="107"/>
      <c r="C814" s="105"/>
      <c r="D814" s="116" t="s">
        <v>1013</v>
      </c>
      <c r="E814" s="210"/>
      <c r="F814" s="104"/>
      <c r="G814" s="104"/>
      <c r="H814" s="104"/>
    </row>
    <row r="815" spans="1:8" x14ac:dyDescent="0.3">
      <c r="A815" s="105"/>
      <c r="B815" s="107" t="s">
        <v>322</v>
      </c>
      <c r="C815" s="105" t="s">
        <v>321</v>
      </c>
      <c r="D815" s="116" t="s">
        <v>1028</v>
      </c>
      <c r="E815" s="210">
        <v>1</v>
      </c>
      <c r="F815" s="104"/>
      <c r="G815" s="104"/>
      <c r="H815" s="104"/>
    </row>
    <row r="816" spans="1:8" ht="40.5" x14ac:dyDescent="0.3">
      <c r="A816" s="105"/>
      <c r="B816" s="107"/>
      <c r="C816" s="105"/>
      <c r="D816" s="116" t="s">
        <v>1013</v>
      </c>
      <c r="E816" s="210"/>
      <c r="F816" s="104"/>
      <c r="G816" s="104"/>
      <c r="H816" s="104"/>
    </row>
    <row r="817" spans="1:8" x14ac:dyDescent="0.3">
      <c r="A817" s="105"/>
      <c r="B817" s="107" t="s">
        <v>322</v>
      </c>
      <c r="C817" s="105" t="s">
        <v>321</v>
      </c>
      <c r="D817" s="116" t="s">
        <v>1027</v>
      </c>
      <c r="E817" s="210">
        <v>1</v>
      </c>
      <c r="F817" s="104"/>
      <c r="G817" s="104"/>
      <c r="H817" s="104"/>
    </row>
    <row r="818" spans="1:8" ht="40.5" x14ac:dyDescent="0.3">
      <c r="A818" s="105"/>
      <c r="B818" s="107"/>
      <c r="C818" s="105"/>
      <c r="D818" s="116" t="s">
        <v>1013</v>
      </c>
      <c r="E818" s="210"/>
      <c r="F818" s="104"/>
      <c r="G818" s="104"/>
      <c r="H818" s="104"/>
    </row>
    <row r="819" spans="1:8" x14ac:dyDescent="0.3">
      <c r="A819" s="105"/>
      <c r="B819" s="107" t="s">
        <v>322</v>
      </c>
      <c r="C819" s="105" t="s">
        <v>321</v>
      </c>
      <c r="D819" s="116" t="s">
        <v>1026</v>
      </c>
      <c r="E819" s="210">
        <v>1</v>
      </c>
      <c r="F819" s="104"/>
      <c r="G819" s="104"/>
      <c r="H819" s="104"/>
    </row>
    <row r="820" spans="1:8" ht="40.5" x14ac:dyDescent="0.3">
      <c r="A820" s="105"/>
      <c r="B820" s="107"/>
      <c r="C820" s="105"/>
      <c r="D820" s="116" t="s">
        <v>1013</v>
      </c>
      <c r="E820" s="210"/>
      <c r="F820" s="104"/>
      <c r="G820" s="104"/>
      <c r="H820" s="104"/>
    </row>
    <row r="821" spans="1:8" x14ac:dyDescent="0.3">
      <c r="A821" s="105"/>
      <c r="B821" s="107" t="s">
        <v>322</v>
      </c>
      <c r="C821" s="105" t="s">
        <v>321</v>
      </c>
      <c r="D821" s="116" t="s">
        <v>1025</v>
      </c>
      <c r="E821" s="210">
        <v>1</v>
      </c>
      <c r="F821" s="104"/>
      <c r="G821" s="104"/>
      <c r="H821" s="104"/>
    </row>
    <row r="822" spans="1:8" ht="40.5" x14ac:dyDescent="0.3">
      <c r="A822" s="105"/>
      <c r="B822" s="107"/>
      <c r="C822" s="105"/>
      <c r="D822" s="116" t="s">
        <v>1013</v>
      </c>
      <c r="E822" s="210"/>
      <c r="F822" s="104"/>
      <c r="G822" s="104"/>
      <c r="H822" s="104"/>
    </row>
    <row r="823" spans="1:8" x14ac:dyDescent="0.3">
      <c r="A823" s="105"/>
      <c r="B823" s="107" t="s">
        <v>322</v>
      </c>
      <c r="C823" s="105" t="s">
        <v>321</v>
      </c>
      <c r="D823" s="116" t="s">
        <v>1024</v>
      </c>
      <c r="E823" s="210">
        <v>1</v>
      </c>
      <c r="F823" s="104"/>
      <c r="G823" s="104"/>
      <c r="H823" s="104"/>
    </row>
    <row r="824" spans="1:8" ht="40.5" x14ac:dyDescent="0.3">
      <c r="A824" s="105"/>
      <c r="B824" s="107"/>
      <c r="C824" s="105"/>
      <c r="D824" s="116" t="s">
        <v>1013</v>
      </c>
      <c r="E824" s="210"/>
      <c r="F824" s="104"/>
      <c r="G824" s="104"/>
      <c r="H824" s="104"/>
    </row>
    <row r="825" spans="1:8" x14ac:dyDescent="0.3">
      <c r="A825" s="105"/>
      <c r="B825" s="107" t="s">
        <v>322</v>
      </c>
      <c r="C825" s="105" t="s">
        <v>321</v>
      </c>
      <c r="D825" s="116" t="s">
        <v>1023</v>
      </c>
      <c r="E825" s="210">
        <v>1</v>
      </c>
      <c r="F825" s="104"/>
      <c r="G825" s="104"/>
      <c r="H825" s="104"/>
    </row>
    <row r="826" spans="1:8" ht="40.5" x14ac:dyDescent="0.3">
      <c r="A826" s="105"/>
      <c r="B826" s="107"/>
      <c r="C826" s="105"/>
      <c r="D826" s="116" t="s">
        <v>1013</v>
      </c>
      <c r="E826" s="210"/>
      <c r="F826" s="104"/>
      <c r="G826" s="104"/>
      <c r="H826" s="104"/>
    </row>
    <row r="827" spans="1:8" x14ac:dyDescent="0.3">
      <c r="A827" s="105"/>
      <c r="B827" s="107" t="s">
        <v>322</v>
      </c>
      <c r="C827" s="105" t="s">
        <v>321</v>
      </c>
      <c r="D827" s="116" t="s">
        <v>1022</v>
      </c>
      <c r="E827" s="210">
        <v>1</v>
      </c>
      <c r="F827" s="104"/>
      <c r="G827" s="104"/>
      <c r="H827" s="104"/>
    </row>
    <row r="828" spans="1:8" ht="40.5" x14ac:dyDescent="0.3">
      <c r="A828" s="105"/>
      <c r="B828" s="107"/>
      <c r="C828" s="105"/>
      <c r="D828" s="116" t="s">
        <v>1013</v>
      </c>
      <c r="E828" s="210"/>
      <c r="F828" s="104"/>
      <c r="G828" s="104"/>
      <c r="H828" s="104"/>
    </row>
    <row r="829" spans="1:8" ht="27" x14ac:dyDescent="0.3">
      <c r="A829" s="105"/>
      <c r="B829" s="107" t="s">
        <v>322</v>
      </c>
      <c r="C829" s="105" t="s">
        <v>321</v>
      </c>
      <c r="D829" s="116" t="s">
        <v>1021</v>
      </c>
      <c r="E829" s="210">
        <v>1</v>
      </c>
      <c r="F829" s="104"/>
      <c r="G829" s="104"/>
      <c r="H829" s="104"/>
    </row>
    <row r="830" spans="1:8" ht="40.5" x14ac:dyDescent="0.3">
      <c r="A830" s="105"/>
      <c r="B830" s="107"/>
      <c r="C830" s="105"/>
      <c r="D830" s="116" t="s">
        <v>1013</v>
      </c>
      <c r="E830" s="210"/>
      <c r="F830" s="104"/>
      <c r="G830" s="104"/>
      <c r="H830" s="104"/>
    </row>
    <row r="831" spans="1:8" x14ac:dyDescent="0.3">
      <c r="A831" s="105"/>
      <c r="B831" s="107" t="s">
        <v>322</v>
      </c>
      <c r="C831" s="105" t="s">
        <v>321</v>
      </c>
      <c r="D831" s="116" t="s">
        <v>1020</v>
      </c>
      <c r="E831" s="210">
        <v>1</v>
      </c>
      <c r="F831" s="104"/>
      <c r="G831" s="104"/>
      <c r="H831" s="104"/>
    </row>
    <row r="832" spans="1:8" ht="40.5" x14ac:dyDescent="0.3">
      <c r="A832" s="105"/>
      <c r="B832" s="107"/>
      <c r="C832" s="105"/>
      <c r="D832" s="116" t="s">
        <v>1013</v>
      </c>
      <c r="E832" s="210"/>
      <c r="F832" s="104"/>
      <c r="G832" s="104"/>
      <c r="H832" s="104"/>
    </row>
    <row r="833" spans="1:8" x14ac:dyDescent="0.3">
      <c r="A833" s="105"/>
      <c r="B833" s="107" t="s">
        <v>322</v>
      </c>
      <c r="C833" s="105" t="s">
        <v>321</v>
      </c>
      <c r="D833" s="116" t="s">
        <v>1019</v>
      </c>
      <c r="E833" s="210">
        <v>1</v>
      </c>
      <c r="F833" s="104"/>
      <c r="G833" s="104"/>
      <c r="H833" s="104"/>
    </row>
    <row r="834" spans="1:8" ht="40.5" x14ac:dyDescent="0.3">
      <c r="A834" s="105"/>
      <c r="B834" s="107"/>
      <c r="C834" s="105"/>
      <c r="D834" s="116" t="s">
        <v>1013</v>
      </c>
      <c r="E834" s="210"/>
      <c r="F834" s="104"/>
      <c r="G834" s="104"/>
      <c r="H834" s="104"/>
    </row>
    <row r="835" spans="1:8" x14ac:dyDescent="0.3">
      <c r="A835" s="105"/>
      <c r="B835" s="107" t="s">
        <v>322</v>
      </c>
      <c r="C835" s="105" t="s">
        <v>321</v>
      </c>
      <c r="D835" s="116" t="s">
        <v>1018</v>
      </c>
      <c r="E835" s="210">
        <v>1</v>
      </c>
      <c r="F835" s="104"/>
      <c r="G835" s="104"/>
      <c r="H835" s="104"/>
    </row>
    <row r="836" spans="1:8" ht="40.5" x14ac:dyDescent="0.3">
      <c r="A836" s="105"/>
      <c r="B836" s="107"/>
      <c r="C836" s="105"/>
      <c r="D836" s="116" t="s">
        <v>1013</v>
      </c>
      <c r="E836" s="210"/>
      <c r="F836" s="104"/>
      <c r="G836" s="104"/>
      <c r="H836" s="104"/>
    </row>
    <row r="837" spans="1:8" x14ac:dyDescent="0.3">
      <c r="A837" s="105"/>
      <c r="B837" s="107" t="s">
        <v>322</v>
      </c>
      <c r="C837" s="105" t="s">
        <v>321</v>
      </c>
      <c r="D837" s="116" t="s">
        <v>1017</v>
      </c>
      <c r="E837" s="210">
        <v>1</v>
      </c>
      <c r="F837" s="104"/>
      <c r="G837" s="104"/>
      <c r="H837" s="104"/>
    </row>
    <row r="838" spans="1:8" ht="40.5" x14ac:dyDescent="0.3">
      <c r="A838" s="105"/>
      <c r="B838" s="107"/>
      <c r="C838" s="105"/>
      <c r="D838" s="116" t="s">
        <v>1013</v>
      </c>
      <c r="E838" s="210"/>
      <c r="F838" s="104"/>
      <c r="G838" s="104"/>
      <c r="H838" s="104"/>
    </row>
    <row r="839" spans="1:8" x14ac:dyDescent="0.3">
      <c r="A839" s="105"/>
      <c r="B839" s="107" t="s">
        <v>322</v>
      </c>
      <c r="C839" s="105" t="s">
        <v>321</v>
      </c>
      <c r="D839" s="116" t="s">
        <v>1016</v>
      </c>
      <c r="E839" s="210">
        <v>1</v>
      </c>
      <c r="F839" s="104"/>
      <c r="G839" s="104"/>
      <c r="H839" s="104"/>
    </row>
    <row r="840" spans="1:8" ht="40.5" x14ac:dyDescent="0.3">
      <c r="A840" s="105"/>
      <c r="B840" s="107"/>
      <c r="C840" s="105"/>
      <c r="D840" s="116" t="s">
        <v>1013</v>
      </c>
      <c r="E840" s="210"/>
      <c r="F840" s="104"/>
      <c r="G840" s="104"/>
      <c r="H840" s="104"/>
    </row>
    <row r="841" spans="1:8" x14ac:dyDescent="0.3">
      <c r="A841" s="105"/>
      <c r="B841" s="107" t="s">
        <v>322</v>
      </c>
      <c r="C841" s="105" t="s">
        <v>321</v>
      </c>
      <c r="D841" s="116" t="s">
        <v>1015</v>
      </c>
      <c r="E841" s="210">
        <v>1</v>
      </c>
      <c r="F841" s="104"/>
      <c r="G841" s="104"/>
      <c r="H841" s="104"/>
    </row>
    <row r="842" spans="1:8" ht="40.5" x14ac:dyDescent="0.3">
      <c r="A842" s="105"/>
      <c r="B842" s="107"/>
      <c r="C842" s="105"/>
      <c r="D842" s="116" t="s">
        <v>1013</v>
      </c>
      <c r="E842" s="210"/>
      <c r="F842" s="104"/>
      <c r="G842" s="104"/>
      <c r="H842" s="104"/>
    </row>
    <row r="843" spans="1:8" x14ac:dyDescent="0.3">
      <c r="A843" s="105"/>
      <c r="B843" s="107" t="s">
        <v>322</v>
      </c>
      <c r="C843" s="105" t="s">
        <v>321</v>
      </c>
      <c r="D843" s="116" t="s">
        <v>1014</v>
      </c>
      <c r="E843" s="210">
        <v>1</v>
      </c>
      <c r="F843" s="104"/>
      <c r="G843" s="104"/>
      <c r="H843" s="104"/>
    </row>
    <row r="844" spans="1:8" ht="40.5" x14ac:dyDescent="0.3">
      <c r="A844" s="105"/>
      <c r="B844" s="107"/>
      <c r="C844" s="105"/>
      <c r="D844" s="116" t="s">
        <v>1013</v>
      </c>
      <c r="E844" s="210"/>
      <c r="F844" s="104"/>
      <c r="G844" s="104"/>
      <c r="H844" s="104"/>
    </row>
    <row r="845" spans="1:8" x14ac:dyDescent="0.3">
      <c r="A845" s="111" t="s">
        <v>1012</v>
      </c>
      <c r="B845" s="111" t="s">
        <v>157</v>
      </c>
      <c r="C845" s="111" t="s">
        <v>156</v>
      </c>
      <c r="D845" s="109" t="s">
        <v>1011</v>
      </c>
      <c r="E845" s="110"/>
      <c r="F845" s="109"/>
      <c r="G845" s="109"/>
      <c r="H845" s="110"/>
    </row>
    <row r="846" spans="1:8" x14ac:dyDescent="0.3">
      <c r="A846" s="108" t="s">
        <v>1010</v>
      </c>
      <c r="B846" s="107" t="s">
        <v>322</v>
      </c>
      <c r="C846" s="107" t="s">
        <v>321</v>
      </c>
      <c r="D846" s="104" t="s">
        <v>1009</v>
      </c>
      <c r="E846" s="210">
        <f>1</f>
        <v>1</v>
      </c>
      <c r="F846" s="104"/>
      <c r="G846" s="104"/>
      <c r="H846" s="210"/>
    </row>
    <row r="847" spans="1:8" ht="409.5" x14ac:dyDescent="0.3">
      <c r="A847" s="105"/>
      <c r="B847" s="105"/>
      <c r="C847" s="105"/>
      <c r="D847" s="104" t="s">
        <v>1008</v>
      </c>
      <c r="E847" s="105"/>
      <c r="F847" s="104"/>
      <c r="G847" s="104"/>
      <c r="H847" s="105"/>
    </row>
    <row r="848" spans="1:8" x14ac:dyDescent="0.3">
      <c r="A848" s="107" t="s">
        <v>1007</v>
      </c>
      <c r="B848" s="107" t="s">
        <v>994</v>
      </c>
      <c r="C848" s="107" t="s">
        <v>123</v>
      </c>
      <c r="D848" s="104" t="s">
        <v>1006</v>
      </c>
      <c r="E848" s="213">
        <v>0.1</v>
      </c>
      <c r="F848" s="104"/>
      <c r="G848" s="104"/>
      <c r="H848" s="213"/>
    </row>
    <row r="849" spans="1:8" x14ac:dyDescent="0.3">
      <c r="A849" s="107" t="s">
        <v>1005</v>
      </c>
      <c r="B849" s="107" t="s">
        <v>994</v>
      </c>
      <c r="C849" s="107" t="s">
        <v>123</v>
      </c>
      <c r="D849" s="104" t="s">
        <v>1004</v>
      </c>
      <c r="E849" s="213">
        <v>7.8E-2</v>
      </c>
      <c r="F849" s="104"/>
      <c r="G849" s="104"/>
      <c r="H849" s="213"/>
    </row>
    <row r="850" spans="1:8" x14ac:dyDescent="0.3">
      <c r="A850" s="107" t="s">
        <v>1003</v>
      </c>
      <c r="B850" s="107" t="s">
        <v>994</v>
      </c>
      <c r="C850" s="107" t="s">
        <v>123</v>
      </c>
      <c r="D850" s="104" t="s">
        <v>1002</v>
      </c>
      <c r="E850" s="213">
        <v>2E-3</v>
      </c>
      <c r="F850" s="104"/>
      <c r="G850" s="104"/>
      <c r="H850" s="213"/>
    </row>
    <row r="851" spans="1:8" x14ac:dyDescent="0.3">
      <c r="A851" s="107" t="s">
        <v>1001</v>
      </c>
      <c r="B851" s="107" t="s">
        <v>994</v>
      </c>
      <c r="C851" s="107" t="s">
        <v>123</v>
      </c>
      <c r="D851" s="104" t="s">
        <v>1000</v>
      </c>
      <c r="E851" s="213">
        <v>0.09</v>
      </c>
      <c r="F851" s="104"/>
      <c r="G851" s="104"/>
      <c r="H851" s="213"/>
    </row>
    <row r="852" spans="1:8" x14ac:dyDescent="0.3">
      <c r="A852" s="107" t="s">
        <v>999</v>
      </c>
      <c r="B852" s="107" t="s">
        <v>994</v>
      </c>
      <c r="C852" s="107" t="s">
        <v>123</v>
      </c>
      <c r="D852" s="104" t="s">
        <v>998</v>
      </c>
      <c r="E852" s="213">
        <v>0.68</v>
      </c>
      <c r="F852" s="104"/>
      <c r="G852" s="104"/>
      <c r="H852" s="213"/>
    </row>
    <row r="853" spans="1:8" x14ac:dyDescent="0.3">
      <c r="A853" s="107" t="s">
        <v>997</v>
      </c>
      <c r="B853" s="107" t="s">
        <v>994</v>
      </c>
      <c r="C853" s="107" t="s">
        <v>123</v>
      </c>
      <c r="D853" s="104" t="s">
        <v>996</v>
      </c>
      <c r="E853" s="213">
        <v>3.2000000000000001E-2</v>
      </c>
      <c r="F853" s="104"/>
      <c r="G853" s="104"/>
      <c r="H853" s="213"/>
    </row>
    <row r="854" spans="1:8" x14ac:dyDescent="0.3">
      <c r="A854" s="107" t="s">
        <v>995</v>
      </c>
      <c r="B854" s="107" t="s">
        <v>994</v>
      </c>
      <c r="C854" s="107" t="s">
        <v>123</v>
      </c>
      <c r="D854" s="104" t="s">
        <v>993</v>
      </c>
      <c r="E854" s="213">
        <v>1.7999999999999999E-2</v>
      </c>
      <c r="F854" s="104"/>
      <c r="G854" s="104"/>
      <c r="H854" s="213"/>
    </row>
    <row r="855" spans="1:8" x14ac:dyDescent="0.3">
      <c r="A855" s="111" t="s">
        <v>992</v>
      </c>
      <c r="B855" s="111" t="s">
        <v>157</v>
      </c>
      <c r="C855" s="111" t="s">
        <v>156</v>
      </c>
      <c r="D855" s="109" t="s">
        <v>991</v>
      </c>
      <c r="E855" s="110"/>
      <c r="F855" s="109"/>
      <c r="G855" s="109"/>
      <c r="H855" s="110"/>
    </row>
    <row r="856" spans="1:8" x14ac:dyDescent="0.3">
      <c r="A856" s="108" t="s">
        <v>990</v>
      </c>
      <c r="B856" s="107" t="s">
        <v>322</v>
      </c>
      <c r="C856" s="107" t="s">
        <v>321</v>
      </c>
      <c r="D856" s="104" t="s">
        <v>989</v>
      </c>
      <c r="E856" s="210">
        <v>1</v>
      </c>
      <c r="F856" s="104"/>
      <c r="G856" s="104"/>
      <c r="H856" s="210"/>
    </row>
    <row r="857" spans="1:8" ht="67.5" x14ac:dyDescent="0.3">
      <c r="A857" s="105"/>
      <c r="B857" s="105"/>
      <c r="C857" s="105"/>
      <c r="D857" s="104" t="s">
        <v>988</v>
      </c>
      <c r="E857" s="105"/>
      <c r="F857" s="104"/>
      <c r="G857" s="104"/>
      <c r="H857" s="105"/>
    </row>
    <row r="858" spans="1:8" x14ac:dyDescent="0.3">
      <c r="A858" s="108" t="s">
        <v>987</v>
      </c>
      <c r="B858" s="107" t="s">
        <v>322</v>
      </c>
      <c r="C858" s="107" t="s">
        <v>321</v>
      </c>
      <c r="D858" s="104" t="s">
        <v>986</v>
      </c>
      <c r="E858" s="210">
        <v>1</v>
      </c>
      <c r="F858" s="104"/>
      <c r="G858" s="104"/>
      <c r="H858" s="210"/>
    </row>
    <row r="859" spans="1:8" ht="67.5" x14ac:dyDescent="0.3">
      <c r="A859" s="105"/>
      <c r="B859" s="105"/>
      <c r="C859" s="105"/>
      <c r="D859" s="104" t="s">
        <v>985</v>
      </c>
      <c r="E859" s="105"/>
      <c r="F859" s="104"/>
      <c r="G859" s="104"/>
      <c r="H859" s="105"/>
    </row>
    <row r="860" spans="1:8" x14ac:dyDescent="0.3">
      <c r="A860" s="108" t="s">
        <v>984</v>
      </c>
      <c r="B860" s="107" t="s">
        <v>322</v>
      </c>
      <c r="C860" s="107" t="s">
        <v>321</v>
      </c>
      <c r="D860" s="104" t="s">
        <v>983</v>
      </c>
      <c r="E860" s="210">
        <v>1</v>
      </c>
      <c r="F860" s="104"/>
      <c r="G860" s="104"/>
      <c r="H860" s="210"/>
    </row>
    <row r="861" spans="1:8" ht="67.5" x14ac:dyDescent="0.3">
      <c r="A861" s="105"/>
      <c r="B861" s="105"/>
      <c r="C861" s="105"/>
      <c r="D861" s="104" t="s">
        <v>982</v>
      </c>
      <c r="E861" s="105"/>
      <c r="F861" s="104"/>
      <c r="G861" s="104"/>
      <c r="H861" s="105"/>
    </row>
    <row r="862" spans="1:8" x14ac:dyDescent="0.3">
      <c r="A862" s="108" t="s">
        <v>981</v>
      </c>
      <c r="B862" s="107" t="s">
        <v>322</v>
      </c>
      <c r="C862" s="107" t="s">
        <v>321</v>
      </c>
      <c r="D862" s="104" t="s">
        <v>980</v>
      </c>
      <c r="E862" s="210">
        <v>1</v>
      </c>
      <c r="F862" s="104"/>
      <c r="G862" s="104"/>
      <c r="H862" s="210"/>
    </row>
    <row r="863" spans="1:8" ht="67.5" x14ac:dyDescent="0.3">
      <c r="A863" s="105"/>
      <c r="B863" s="105"/>
      <c r="C863" s="105"/>
      <c r="D863" s="104" t="s">
        <v>979</v>
      </c>
      <c r="E863" s="105"/>
      <c r="F863" s="104"/>
      <c r="G863" s="104"/>
      <c r="H863" s="105"/>
    </row>
    <row r="864" spans="1:8" x14ac:dyDescent="0.3">
      <c r="A864" s="108" t="s">
        <v>978</v>
      </c>
      <c r="B864" s="107" t="s">
        <v>322</v>
      </c>
      <c r="C864" s="107" t="s">
        <v>321</v>
      </c>
      <c r="D864" s="104" t="s">
        <v>977</v>
      </c>
      <c r="E864" s="210">
        <v>1</v>
      </c>
      <c r="F864" s="104"/>
      <c r="G864" s="104"/>
      <c r="H864" s="210"/>
    </row>
    <row r="865" spans="1:8" ht="67.5" x14ac:dyDescent="0.3">
      <c r="A865" s="105"/>
      <c r="B865" s="105"/>
      <c r="C865" s="105"/>
      <c r="D865" s="104" t="s">
        <v>976</v>
      </c>
      <c r="E865" s="105"/>
      <c r="F865" s="104"/>
      <c r="G865" s="104"/>
      <c r="H865" s="105"/>
    </row>
    <row r="866" spans="1:8" x14ac:dyDescent="0.3">
      <c r="A866" s="108" t="s">
        <v>975</v>
      </c>
      <c r="B866" s="107" t="s">
        <v>322</v>
      </c>
      <c r="C866" s="107" t="s">
        <v>321</v>
      </c>
      <c r="D866" s="104" t="s">
        <v>974</v>
      </c>
      <c r="E866" s="210">
        <v>1</v>
      </c>
      <c r="F866" s="104"/>
      <c r="G866" s="104"/>
      <c r="H866" s="104"/>
    </row>
    <row r="867" spans="1:8" ht="67.5" x14ac:dyDescent="0.3">
      <c r="A867" s="105"/>
      <c r="B867" s="105"/>
      <c r="C867" s="105"/>
      <c r="D867" s="104" t="s">
        <v>973</v>
      </c>
      <c r="E867" s="105"/>
      <c r="F867" s="104"/>
      <c r="G867" s="104"/>
      <c r="H867" s="104"/>
    </row>
    <row r="868" spans="1:8" x14ac:dyDescent="0.3">
      <c r="A868" s="111" t="s">
        <v>972</v>
      </c>
      <c r="B868" s="111" t="s">
        <v>157</v>
      </c>
      <c r="C868" s="111" t="s">
        <v>156</v>
      </c>
      <c r="D868" s="109" t="s">
        <v>971</v>
      </c>
      <c r="E868" s="110"/>
      <c r="F868" s="109"/>
      <c r="G868" s="109"/>
      <c r="H868" s="110"/>
    </row>
    <row r="869" spans="1:8" x14ac:dyDescent="0.3">
      <c r="A869" s="114" t="s">
        <v>970</v>
      </c>
      <c r="B869" s="114" t="s">
        <v>157</v>
      </c>
      <c r="C869" s="114" t="s">
        <v>156</v>
      </c>
      <c r="D869" s="112" t="s">
        <v>969</v>
      </c>
      <c r="E869" s="113"/>
      <c r="F869" s="112"/>
      <c r="G869" s="112"/>
      <c r="H869" s="113"/>
    </row>
    <row r="870" spans="1:8" x14ac:dyDescent="0.3">
      <c r="A870" s="108" t="s">
        <v>968</v>
      </c>
      <c r="B870" s="107" t="s">
        <v>322</v>
      </c>
      <c r="C870" s="107" t="s">
        <v>321</v>
      </c>
      <c r="D870" s="104" t="s">
        <v>967</v>
      </c>
      <c r="E870" s="210">
        <v>1</v>
      </c>
      <c r="F870" s="104"/>
      <c r="G870" s="104"/>
      <c r="H870" s="210"/>
    </row>
    <row r="871" spans="1:8" ht="94.5" x14ac:dyDescent="0.3">
      <c r="A871" s="105"/>
      <c r="B871" s="105"/>
      <c r="C871" s="105"/>
      <c r="D871" s="104" t="s">
        <v>966</v>
      </c>
      <c r="E871" s="105"/>
      <c r="F871" s="104"/>
      <c r="G871" s="104"/>
      <c r="H871" s="105"/>
    </row>
    <row r="872" spans="1:8" x14ac:dyDescent="0.3">
      <c r="A872" s="108" t="s">
        <v>965</v>
      </c>
      <c r="B872" s="107" t="s">
        <v>322</v>
      </c>
      <c r="C872" s="107" t="s">
        <v>321</v>
      </c>
      <c r="D872" s="104" t="s">
        <v>964</v>
      </c>
      <c r="E872" s="210">
        <v>1</v>
      </c>
      <c r="F872" s="104"/>
      <c r="G872" s="104"/>
      <c r="H872" s="210"/>
    </row>
    <row r="873" spans="1:8" ht="94.5" x14ac:dyDescent="0.3">
      <c r="A873" s="105"/>
      <c r="B873" s="105"/>
      <c r="C873" s="105"/>
      <c r="D873" s="104" t="s">
        <v>963</v>
      </c>
      <c r="E873" s="105"/>
      <c r="F873" s="104"/>
      <c r="G873" s="104"/>
      <c r="H873" s="105"/>
    </row>
    <row r="874" spans="1:8" x14ac:dyDescent="0.3">
      <c r="A874" s="108" t="s">
        <v>962</v>
      </c>
      <c r="B874" s="107" t="s">
        <v>322</v>
      </c>
      <c r="C874" s="107" t="s">
        <v>321</v>
      </c>
      <c r="D874" s="104" t="s">
        <v>961</v>
      </c>
      <c r="E874" s="210">
        <v>1</v>
      </c>
      <c r="F874" s="104"/>
      <c r="G874" s="104"/>
      <c r="H874" s="210"/>
    </row>
    <row r="875" spans="1:8" ht="94.5" x14ac:dyDescent="0.3">
      <c r="A875" s="105"/>
      <c r="B875" s="105"/>
      <c r="C875" s="105"/>
      <c r="D875" s="104" t="s">
        <v>960</v>
      </c>
      <c r="E875" s="105"/>
      <c r="F875" s="104"/>
      <c r="G875" s="104"/>
      <c r="H875" s="105"/>
    </row>
    <row r="876" spans="1:8" x14ac:dyDescent="0.3">
      <c r="A876" s="108" t="s">
        <v>959</v>
      </c>
      <c r="B876" s="107" t="s">
        <v>322</v>
      </c>
      <c r="C876" s="107" t="s">
        <v>321</v>
      </c>
      <c r="D876" s="104" t="s">
        <v>958</v>
      </c>
      <c r="E876" s="210">
        <v>1</v>
      </c>
      <c r="F876" s="104"/>
      <c r="G876" s="104"/>
      <c r="H876" s="210"/>
    </row>
    <row r="877" spans="1:8" ht="94.5" x14ac:dyDescent="0.3">
      <c r="A877" s="105"/>
      <c r="B877" s="105"/>
      <c r="C877" s="105"/>
      <c r="D877" s="104" t="s">
        <v>957</v>
      </c>
      <c r="E877" s="105"/>
      <c r="F877" s="104"/>
      <c r="G877" s="104"/>
      <c r="H877" s="105"/>
    </row>
    <row r="878" spans="1:8" x14ac:dyDescent="0.3">
      <c r="A878" s="108" t="s">
        <v>956</v>
      </c>
      <c r="B878" s="107" t="s">
        <v>322</v>
      </c>
      <c r="C878" s="107" t="s">
        <v>321</v>
      </c>
      <c r="D878" s="104" t="s">
        <v>955</v>
      </c>
      <c r="E878" s="210">
        <v>1</v>
      </c>
      <c r="F878" s="104"/>
      <c r="G878" s="104"/>
      <c r="H878" s="210"/>
    </row>
    <row r="879" spans="1:8" ht="94.5" x14ac:dyDescent="0.3">
      <c r="A879" s="105"/>
      <c r="B879" s="105"/>
      <c r="C879" s="105"/>
      <c r="D879" s="104" t="s">
        <v>954</v>
      </c>
      <c r="E879" s="105"/>
      <c r="F879" s="104"/>
      <c r="G879" s="104"/>
      <c r="H879" s="105"/>
    </row>
    <row r="880" spans="1:8" x14ac:dyDescent="0.3">
      <c r="A880" s="108" t="s">
        <v>953</v>
      </c>
      <c r="B880" s="107" t="s">
        <v>322</v>
      </c>
      <c r="C880" s="107" t="s">
        <v>321</v>
      </c>
      <c r="D880" s="104" t="s">
        <v>952</v>
      </c>
      <c r="E880" s="210">
        <v>1</v>
      </c>
      <c r="F880" s="104"/>
      <c r="G880" s="104"/>
      <c r="H880" s="210"/>
    </row>
    <row r="881" spans="1:8" ht="94.5" x14ac:dyDescent="0.3">
      <c r="A881" s="105"/>
      <c r="B881" s="105"/>
      <c r="C881" s="105"/>
      <c r="D881" s="104" t="s">
        <v>951</v>
      </c>
      <c r="E881" s="105"/>
      <c r="F881" s="104"/>
      <c r="G881" s="104"/>
      <c r="H881" s="105"/>
    </row>
    <row r="882" spans="1:8" x14ac:dyDescent="0.3">
      <c r="A882" s="108" t="s">
        <v>950</v>
      </c>
      <c r="B882" s="107" t="s">
        <v>322</v>
      </c>
      <c r="C882" s="107" t="s">
        <v>321</v>
      </c>
      <c r="D882" s="104" t="s">
        <v>949</v>
      </c>
      <c r="E882" s="210">
        <v>1</v>
      </c>
      <c r="F882" s="104"/>
      <c r="G882" s="104"/>
      <c r="H882" s="210"/>
    </row>
    <row r="883" spans="1:8" ht="94.5" x14ac:dyDescent="0.3">
      <c r="A883" s="105"/>
      <c r="B883" s="105"/>
      <c r="C883" s="105"/>
      <c r="D883" s="104" t="s">
        <v>948</v>
      </c>
      <c r="E883" s="105"/>
      <c r="F883" s="104"/>
      <c r="G883" s="104"/>
      <c r="H883" s="105"/>
    </row>
    <row r="884" spans="1:8" x14ac:dyDescent="0.3">
      <c r="A884" s="108" t="s">
        <v>947</v>
      </c>
      <c r="B884" s="107" t="s">
        <v>322</v>
      </c>
      <c r="C884" s="107" t="s">
        <v>321</v>
      </c>
      <c r="D884" s="104" t="s">
        <v>946</v>
      </c>
      <c r="E884" s="210">
        <v>1</v>
      </c>
      <c r="F884" s="104"/>
      <c r="G884" s="104"/>
      <c r="H884" s="210"/>
    </row>
    <row r="885" spans="1:8" ht="94.5" x14ac:dyDescent="0.3">
      <c r="A885" s="105"/>
      <c r="B885" s="105"/>
      <c r="C885" s="105"/>
      <c r="D885" s="104" t="s">
        <v>945</v>
      </c>
      <c r="E885" s="105"/>
      <c r="F885" s="104"/>
      <c r="G885" s="104"/>
      <c r="H885" s="105"/>
    </row>
    <row r="886" spans="1:8" x14ac:dyDescent="0.3">
      <c r="A886" s="108" t="s">
        <v>944</v>
      </c>
      <c r="B886" s="107" t="s">
        <v>322</v>
      </c>
      <c r="C886" s="107" t="s">
        <v>321</v>
      </c>
      <c r="D886" s="104" t="s">
        <v>943</v>
      </c>
      <c r="E886" s="210">
        <v>1</v>
      </c>
      <c r="F886" s="104"/>
      <c r="G886" s="104"/>
      <c r="H886" s="210"/>
    </row>
    <row r="887" spans="1:8" ht="94.5" x14ac:dyDescent="0.3">
      <c r="A887" s="105"/>
      <c r="B887" s="105"/>
      <c r="C887" s="105"/>
      <c r="D887" s="104" t="s">
        <v>942</v>
      </c>
      <c r="E887" s="105"/>
      <c r="F887" s="104"/>
      <c r="G887" s="104"/>
      <c r="H887" s="105"/>
    </row>
    <row r="888" spans="1:8" x14ac:dyDescent="0.3">
      <c r="A888" s="108" t="s">
        <v>941</v>
      </c>
      <c r="B888" s="107" t="s">
        <v>322</v>
      </c>
      <c r="C888" s="107" t="s">
        <v>321</v>
      </c>
      <c r="D888" s="104" t="s">
        <v>940</v>
      </c>
      <c r="E888" s="210">
        <v>1</v>
      </c>
      <c r="F888" s="104"/>
      <c r="G888" s="104"/>
      <c r="H888" s="210"/>
    </row>
    <row r="889" spans="1:8" ht="94.5" x14ac:dyDescent="0.3">
      <c r="A889" s="105"/>
      <c r="B889" s="105"/>
      <c r="C889" s="105"/>
      <c r="D889" s="104" t="s">
        <v>939</v>
      </c>
      <c r="E889" s="105"/>
      <c r="F889" s="104"/>
      <c r="G889" s="104"/>
      <c r="H889" s="105"/>
    </row>
    <row r="890" spans="1:8" x14ac:dyDescent="0.3">
      <c r="A890" s="108" t="s">
        <v>938</v>
      </c>
      <c r="B890" s="107" t="s">
        <v>322</v>
      </c>
      <c r="C890" s="107" t="s">
        <v>321</v>
      </c>
      <c r="D890" s="104" t="s">
        <v>937</v>
      </c>
      <c r="E890" s="210">
        <v>1</v>
      </c>
      <c r="F890" s="104"/>
      <c r="G890" s="104"/>
      <c r="H890" s="210"/>
    </row>
    <row r="891" spans="1:8" ht="94.5" x14ac:dyDescent="0.3">
      <c r="A891" s="105"/>
      <c r="B891" s="105"/>
      <c r="C891" s="105"/>
      <c r="D891" s="104" t="s">
        <v>936</v>
      </c>
      <c r="E891" s="105"/>
      <c r="F891" s="104"/>
      <c r="G891" s="104"/>
      <c r="H891" s="105"/>
    </row>
    <row r="892" spans="1:8" x14ac:dyDescent="0.3">
      <c r="A892" s="108" t="s">
        <v>935</v>
      </c>
      <c r="B892" s="107" t="s">
        <v>322</v>
      </c>
      <c r="C892" s="107" t="s">
        <v>321</v>
      </c>
      <c r="D892" s="104" t="s">
        <v>934</v>
      </c>
      <c r="E892" s="210">
        <v>1</v>
      </c>
      <c r="F892" s="104"/>
      <c r="G892" s="104"/>
      <c r="H892" s="210"/>
    </row>
    <row r="893" spans="1:8" ht="94.5" x14ac:dyDescent="0.3">
      <c r="A893" s="105"/>
      <c r="B893" s="105"/>
      <c r="C893" s="105"/>
      <c r="D893" s="104" t="s">
        <v>933</v>
      </c>
      <c r="E893" s="105"/>
      <c r="F893" s="104"/>
      <c r="G893" s="104"/>
      <c r="H893" s="105"/>
    </row>
    <row r="894" spans="1:8" x14ac:dyDescent="0.3">
      <c r="A894" s="108" t="s">
        <v>932</v>
      </c>
      <c r="B894" s="107" t="s">
        <v>322</v>
      </c>
      <c r="C894" s="107" t="s">
        <v>321</v>
      </c>
      <c r="D894" s="104" t="s">
        <v>931</v>
      </c>
      <c r="E894" s="210">
        <v>1</v>
      </c>
      <c r="F894" s="104"/>
      <c r="G894" s="104"/>
      <c r="H894" s="210"/>
    </row>
    <row r="895" spans="1:8" ht="94.5" x14ac:dyDescent="0.3">
      <c r="A895" s="105"/>
      <c r="B895" s="105"/>
      <c r="C895" s="105"/>
      <c r="D895" s="104" t="s">
        <v>930</v>
      </c>
      <c r="E895" s="105"/>
      <c r="F895" s="104"/>
      <c r="G895" s="104"/>
      <c r="H895" s="105"/>
    </row>
    <row r="896" spans="1:8" x14ac:dyDescent="0.3">
      <c r="A896" s="108" t="s">
        <v>929</v>
      </c>
      <c r="B896" s="107" t="s">
        <v>322</v>
      </c>
      <c r="C896" s="107" t="s">
        <v>321</v>
      </c>
      <c r="D896" s="104" t="s">
        <v>928</v>
      </c>
      <c r="E896" s="210">
        <v>1</v>
      </c>
      <c r="F896" s="104"/>
      <c r="G896" s="104"/>
      <c r="H896" s="210"/>
    </row>
    <row r="897" spans="1:8" ht="94.5" x14ac:dyDescent="0.3">
      <c r="A897" s="105"/>
      <c r="B897" s="105"/>
      <c r="C897" s="105"/>
      <c r="D897" s="104" t="s">
        <v>927</v>
      </c>
      <c r="E897" s="105"/>
      <c r="F897" s="104"/>
      <c r="G897" s="104"/>
      <c r="H897" s="105"/>
    </row>
    <row r="898" spans="1:8" x14ac:dyDescent="0.3">
      <c r="A898" s="108" t="s">
        <v>926</v>
      </c>
      <c r="B898" s="107" t="s">
        <v>322</v>
      </c>
      <c r="C898" s="107" t="s">
        <v>321</v>
      </c>
      <c r="D898" s="104" t="s">
        <v>925</v>
      </c>
      <c r="E898" s="210">
        <v>1</v>
      </c>
      <c r="F898" s="104"/>
      <c r="G898" s="104"/>
      <c r="H898" s="210"/>
    </row>
    <row r="899" spans="1:8" ht="94.5" x14ac:dyDescent="0.3">
      <c r="A899" s="105"/>
      <c r="B899" s="105"/>
      <c r="C899" s="105"/>
      <c r="D899" s="104" t="s">
        <v>924</v>
      </c>
      <c r="E899" s="105"/>
      <c r="F899" s="104"/>
      <c r="G899" s="104"/>
      <c r="H899" s="105"/>
    </row>
    <row r="900" spans="1:8" x14ac:dyDescent="0.3">
      <c r="A900" s="108" t="s">
        <v>923</v>
      </c>
      <c r="B900" s="107" t="s">
        <v>322</v>
      </c>
      <c r="C900" s="107" t="s">
        <v>321</v>
      </c>
      <c r="D900" s="104" t="s">
        <v>922</v>
      </c>
      <c r="E900" s="210">
        <v>1</v>
      </c>
      <c r="F900" s="104"/>
      <c r="G900" s="104"/>
      <c r="H900" s="210"/>
    </row>
    <row r="901" spans="1:8" ht="94.5" x14ac:dyDescent="0.3">
      <c r="A901" s="105"/>
      <c r="B901" s="105"/>
      <c r="C901" s="105"/>
      <c r="D901" s="104" t="s">
        <v>921</v>
      </c>
      <c r="E901" s="105"/>
      <c r="F901" s="104"/>
      <c r="G901" s="104"/>
      <c r="H901" s="105"/>
    </row>
    <row r="902" spans="1:8" x14ac:dyDescent="0.3">
      <c r="A902" s="108" t="s">
        <v>920</v>
      </c>
      <c r="B902" s="107" t="s">
        <v>322</v>
      </c>
      <c r="C902" s="107" t="s">
        <v>321</v>
      </c>
      <c r="D902" s="104" t="s">
        <v>919</v>
      </c>
      <c r="E902" s="210">
        <v>1</v>
      </c>
      <c r="F902" s="104"/>
      <c r="G902" s="104"/>
      <c r="H902" s="210"/>
    </row>
    <row r="903" spans="1:8" ht="94.5" x14ac:dyDescent="0.3">
      <c r="A903" s="105"/>
      <c r="B903" s="105"/>
      <c r="C903" s="105"/>
      <c r="D903" s="104" t="s">
        <v>918</v>
      </c>
      <c r="E903" s="105"/>
      <c r="F903" s="104"/>
      <c r="G903" s="104"/>
      <c r="H903" s="105"/>
    </row>
    <row r="904" spans="1:8" x14ac:dyDescent="0.3">
      <c r="A904" s="108" t="s">
        <v>917</v>
      </c>
      <c r="B904" s="107" t="s">
        <v>322</v>
      </c>
      <c r="C904" s="107" t="s">
        <v>321</v>
      </c>
      <c r="D904" s="104" t="s">
        <v>916</v>
      </c>
      <c r="E904" s="210">
        <v>1</v>
      </c>
      <c r="F904" s="104"/>
      <c r="G904" s="104"/>
      <c r="H904" s="210"/>
    </row>
    <row r="905" spans="1:8" ht="94.5" x14ac:dyDescent="0.3">
      <c r="A905" s="105"/>
      <c r="B905" s="105"/>
      <c r="C905" s="105"/>
      <c r="D905" s="104" t="s">
        <v>915</v>
      </c>
      <c r="E905" s="105"/>
      <c r="F905" s="104"/>
      <c r="G905" s="104"/>
      <c r="H905" s="105"/>
    </row>
    <row r="906" spans="1:8" x14ac:dyDescent="0.3">
      <c r="A906" s="108" t="s">
        <v>914</v>
      </c>
      <c r="B906" s="107" t="s">
        <v>322</v>
      </c>
      <c r="C906" s="107" t="s">
        <v>321</v>
      </c>
      <c r="D906" s="104" t="s">
        <v>913</v>
      </c>
      <c r="E906" s="210">
        <v>1</v>
      </c>
      <c r="F906" s="104"/>
      <c r="G906" s="104"/>
      <c r="H906" s="210"/>
    </row>
    <row r="907" spans="1:8" ht="94.5" x14ac:dyDescent="0.3">
      <c r="A907" s="105"/>
      <c r="B907" s="105"/>
      <c r="C907" s="105"/>
      <c r="D907" s="104" t="s">
        <v>912</v>
      </c>
      <c r="E907" s="105"/>
      <c r="F907" s="104"/>
      <c r="G907" s="104"/>
      <c r="H907" s="105"/>
    </row>
    <row r="908" spans="1:8" x14ac:dyDescent="0.3">
      <c r="A908" s="108" t="s">
        <v>911</v>
      </c>
      <c r="B908" s="107" t="s">
        <v>322</v>
      </c>
      <c r="C908" s="107" t="s">
        <v>321</v>
      </c>
      <c r="D908" s="104" t="s">
        <v>910</v>
      </c>
      <c r="E908" s="210">
        <v>1</v>
      </c>
      <c r="F908" s="104"/>
      <c r="G908" s="104"/>
      <c r="H908" s="210"/>
    </row>
    <row r="909" spans="1:8" ht="94.5" x14ac:dyDescent="0.3">
      <c r="A909" s="105"/>
      <c r="B909" s="105"/>
      <c r="C909" s="105"/>
      <c r="D909" s="104" t="s">
        <v>909</v>
      </c>
      <c r="E909" s="105"/>
      <c r="F909" s="104"/>
      <c r="G909" s="104"/>
      <c r="H909" s="105"/>
    </row>
    <row r="910" spans="1:8" x14ac:dyDescent="0.3">
      <c r="A910" s="108" t="s">
        <v>908</v>
      </c>
      <c r="B910" s="107" t="s">
        <v>322</v>
      </c>
      <c r="C910" s="107" t="s">
        <v>321</v>
      </c>
      <c r="D910" s="104" t="s">
        <v>907</v>
      </c>
      <c r="E910" s="210">
        <v>1</v>
      </c>
      <c r="F910" s="104"/>
      <c r="G910" s="104"/>
      <c r="H910" s="210"/>
    </row>
    <row r="911" spans="1:8" ht="94.5" x14ac:dyDescent="0.3">
      <c r="A911" s="105"/>
      <c r="B911" s="105"/>
      <c r="C911" s="105"/>
      <c r="D911" s="104" t="s">
        <v>906</v>
      </c>
      <c r="E911" s="105"/>
      <c r="F911" s="104"/>
      <c r="G911" s="104"/>
      <c r="H911" s="105"/>
    </row>
    <row r="912" spans="1:8" x14ac:dyDescent="0.3">
      <c r="A912" s="108" t="s">
        <v>905</v>
      </c>
      <c r="B912" s="107" t="s">
        <v>322</v>
      </c>
      <c r="C912" s="107" t="s">
        <v>321</v>
      </c>
      <c r="D912" s="104" t="s">
        <v>904</v>
      </c>
      <c r="E912" s="210">
        <v>1</v>
      </c>
      <c r="F912" s="104"/>
      <c r="G912" s="104"/>
      <c r="H912" s="210"/>
    </row>
    <row r="913" spans="1:8" ht="94.5" x14ac:dyDescent="0.3">
      <c r="A913" s="105"/>
      <c r="B913" s="105"/>
      <c r="C913" s="105"/>
      <c r="D913" s="104" t="s">
        <v>903</v>
      </c>
      <c r="E913" s="105"/>
      <c r="F913" s="104"/>
      <c r="G913" s="104"/>
      <c r="H913" s="105"/>
    </row>
    <row r="914" spans="1:8" x14ac:dyDescent="0.3">
      <c r="A914" s="108" t="s">
        <v>902</v>
      </c>
      <c r="B914" s="107" t="s">
        <v>322</v>
      </c>
      <c r="C914" s="107" t="s">
        <v>321</v>
      </c>
      <c r="D914" s="104" t="s">
        <v>901</v>
      </c>
      <c r="E914" s="210">
        <v>1</v>
      </c>
      <c r="F914" s="104"/>
      <c r="G914" s="104"/>
      <c r="H914" s="210"/>
    </row>
    <row r="915" spans="1:8" ht="94.5" x14ac:dyDescent="0.3">
      <c r="A915" s="105"/>
      <c r="B915" s="105"/>
      <c r="C915" s="105"/>
      <c r="D915" s="104" t="s">
        <v>900</v>
      </c>
      <c r="E915" s="105"/>
      <c r="F915" s="104"/>
      <c r="G915" s="104"/>
      <c r="H915" s="105"/>
    </row>
    <row r="916" spans="1:8" x14ac:dyDescent="0.3">
      <c r="A916" s="108" t="s">
        <v>899</v>
      </c>
      <c r="B916" s="107" t="s">
        <v>322</v>
      </c>
      <c r="C916" s="107" t="s">
        <v>321</v>
      </c>
      <c r="D916" s="104" t="s">
        <v>898</v>
      </c>
      <c r="E916" s="210">
        <v>1</v>
      </c>
      <c r="F916" s="104"/>
      <c r="G916" s="104"/>
      <c r="H916" s="210"/>
    </row>
    <row r="917" spans="1:8" ht="94.5" x14ac:dyDescent="0.3">
      <c r="A917" s="105"/>
      <c r="B917" s="105"/>
      <c r="C917" s="105"/>
      <c r="D917" s="104" t="s">
        <v>897</v>
      </c>
      <c r="E917" s="105"/>
      <c r="F917" s="104"/>
      <c r="G917" s="104"/>
      <c r="H917" s="105"/>
    </row>
    <row r="918" spans="1:8" x14ac:dyDescent="0.3">
      <c r="A918" s="108" t="s">
        <v>896</v>
      </c>
      <c r="B918" s="107" t="s">
        <v>322</v>
      </c>
      <c r="C918" s="107" t="s">
        <v>321</v>
      </c>
      <c r="D918" s="104" t="s">
        <v>895</v>
      </c>
      <c r="E918" s="210">
        <v>1</v>
      </c>
      <c r="F918" s="104"/>
      <c r="G918" s="104"/>
      <c r="H918" s="210"/>
    </row>
    <row r="919" spans="1:8" ht="94.5" x14ac:dyDescent="0.3">
      <c r="A919" s="105"/>
      <c r="B919" s="105"/>
      <c r="C919" s="105"/>
      <c r="D919" s="104" t="s">
        <v>894</v>
      </c>
      <c r="E919" s="105"/>
      <c r="F919" s="104"/>
      <c r="G919" s="104"/>
      <c r="H919" s="105"/>
    </row>
    <row r="920" spans="1:8" x14ac:dyDescent="0.3">
      <c r="A920" s="108" t="s">
        <v>893</v>
      </c>
      <c r="B920" s="107" t="s">
        <v>322</v>
      </c>
      <c r="C920" s="107" t="s">
        <v>321</v>
      </c>
      <c r="D920" s="104" t="s">
        <v>892</v>
      </c>
      <c r="E920" s="210">
        <v>1</v>
      </c>
      <c r="F920" s="104"/>
      <c r="G920" s="104"/>
      <c r="H920" s="210"/>
    </row>
    <row r="921" spans="1:8" ht="94.5" x14ac:dyDescent="0.3">
      <c r="A921" s="105"/>
      <c r="B921" s="105"/>
      <c r="C921" s="105"/>
      <c r="D921" s="104" t="s">
        <v>891</v>
      </c>
      <c r="E921" s="105"/>
      <c r="F921" s="104"/>
      <c r="G921" s="104"/>
      <c r="H921" s="105"/>
    </row>
    <row r="922" spans="1:8" x14ac:dyDescent="0.3">
      <c r="A922" s="108" t="s">
        <v>890</v>
      </c>
      <c r="B922" s="107" t="s">
        <v>322</v>
      </c>
      <c r="C922" s="107" t="s">
        <v>321</v>
      </c>
      <c r="D922" s="104" t="s">
        <v>889</v>
      </c>
      <c r="E922" s="210">
        <v>1</v>
      </c>
      <c r="F922" s="104"/>
      <c r="G922" s="104"/>
      <c r="H922" s="210"/>
    </row>
    <row r="923" spans="1:8" ht="94.5" x14ac:dyDescent="0.3">
      <c r="A923" s="105"/>
      <c r="B923" s="105"/>
      <c r="C923" s="105"/>
      <c r="D923" s="104" t="s">
        <v>888</v>
      </c>
      <c r="E923" s="105"/>
      <c r="F923" s="104"/>
      <c r="G923" s="104"/>
      <c r="H923" s="105"/>
    </row>
    <row r="924" spans="1:8" x14ac:dyDescent="0.3">
      <c r="A924" s="108" t="s">
        <v>887</v>
      </c>
      <c r="B924" s="107" t="s">
        <v>322</v>
      </c>
      <c r="C924" s="107" t="s">
        <v>321</v>
      </c>
      <c r="D924" s="104" t="s">
        <v>886</v>
      </c>
      <c r="E924" s="210">
        <v>1</v>
      </c>
      <c r="F924" s="104"/>
      <c r="G924" s="104"/>
      <c r="H924" s="210"/>
    </row>
    <row r="925" spans="1:8" ht="94.5" x14ac:dyDescent="0.3">
      <c r="A925" s="105"/>
      <c r="B925" s="105"/>
      <c r="C925" s="105"/>
      <c r="D925" s="104" t="s">
        <v>885</v>
      </c>
      <c r="E925" s="105"/>
      <c r="F925" s="104"/>
      <c r="G925" s="104"/>
      <c r="H925" s="105"/>
    </row>
    <row r="926" spans="1:8" x14ac:dyDescent="0.3">
      <c r="A926" s="108" t="s">
        <v>884</v>
      </c>
      <c r="B926" s="107" t="s">
        <v>322</v>
      </c>
      <c r="C926" s="107" t="s">
        <v>321</v>
      </c>
      <c r="D926" s="104" t="s">
        <v>883</v>
      </c>
      <c r="E926" s="210">
        <v>1</v>
      </c>
      <c r="F926" s="104"/>
      <c r="G926" s="104"/>
      <c r="H926" s="210"/>
    </row>
    <row r="927" spans="1:8" ht="94.5" x14ac:dyDescent="0.3">
      <c r="A927" s="105"/>
      <c r="B927" s="105"/>
      <c r="C927" s="105"/>
      <c r="D927" s="104" t="s">
        <v>882</v>
      </c>
      <c r="E927" s="105"/>
      <c r="F927" s="104"/>
      <c r="G927" s="104"/>
      <c r="H927" s="105"/>
    </row>
    <row r="928" spans="1:8" x14ac:dyDescent="0.3">
      <c r="A928" s="108" t="s">
        <v>881</v>
      </c>
      <c r="B928" s="107" t="s">
        <v>322</v>
      </c>
      <c r="C928" s="107" t="s">
        <v>321</v>
      </c>
      <c r="D928" s="104" t="s">
        <v>880</v>
      </c>
      <c r="E928" s="210">
        <v>1</v>
      </c>
      <c r="F928" s="104"/>
      <c r="G928" s="104"/>
      <c r="H928" s="210"/>
    </row>
    <row r="929" spans="1:8" ht="94.5" x14ac:dyDescent="0.3">
      <c r="A929" s="105"/>
      <c r="B929" s="105"/>
      <c r="C929" s="105"/>
      <c r="D929" s="104" t="s">
        <v>879</v>
      </c>
      <c r="E929" s="105"/>
      <c r="F929" s="104"/>
      <c r="G929" s="104"/>
      <c r="H929" s="105"/>
    </row>
    <row r="930" spans="1:8" x14ac:dyDescent="0.3">
      <c r="A930" s="108" t="s">
        <v>878</v>
      </c>
      <c r="B930" s="107" t="s">
        <v>322</v>
      </c>
      <c r="C930" s="107" t="s">
        <v>321</v>
      </c>
      <c r="D930" s="104" t="s">
        <v>877</v>
      </c>
      <c r="E930" s="210">
        <v>1</v>
      </c>
      <c r="F930" s="104"/>
      <c r="G930" s="104"/>
      <c r="H930" s="210"/>
    </row>
    <row r="931" spans="1:8" ht="94.5" x14ac:dyDescent="0.3">
      <c r="A931" s="105"/>
      <c r="B931" s="105"/>
      <c r="C931" s="105"/>
      <c r="D931" s="104" t="s">
        <v>876</v>
      </c>
      <c r="E931" s="105"/>
      <c r="F931" s="104"/>
      <c r="G931" s="104"/>
      <c r="H931" s="105"/>
    </row>
    <row r="932" spans="1:8" x14ac:dyDescent="0.3">
      <c r="A932" s="108" t="s">
        <v>875</v>
      </c>
      <c r="B932" s="107" t="s">
        <v>322</v>
      </c>
      <c r="C932" s="107" t="s">
        <v>321</v>
      </c>
      <c r="D932" s="104" t="s">
        <v>874</v>
      </c>
      <c r="E932" s="210">
        <v>1</v>
      </c>
      <c r="F932" s="104"/>
      <c r="G932" s="104"/>
      <c r="H932" s="210"/>
    </row>
    <row r="933" spans="1:8" ht="94.5" x14ac:dyDescent="0.3">
      <c r="A933" s="105"/>
      <c r="B933" s="105"/>
      <c r="C933" s="105"/>
      <c r="D933" s="104" t="s">
        <v>873</v>
      </c>
      <c r="E933" s="105"/>
      <c r="F933" s="104"/>
      <c r="G933" s="104"/>
      <c r="H933" s="105"/>
    </row>
    <row r="934" spans="1:8" x14ac:dyDescent="0.3">
      <c r="A934" s="108" t="s">
        <v>872</v>
      </c>
      <c r="B934" s="107" t="s">
        <v>322</v>
      </c>
      <c r="C934" s="107" t="s">
        <v>321</v>
      </c>
      <c r="D934" s="104" t="s">
        <v>871</v>
      </c>
      <c r="E934" s="210">
        <v>1</v>
      </c>
      <c r="F934" s="104"/>
      <c r="G934" s="104"/>
      <c r="H934" s="210"/>
    </row>
    <row r="935" spans="1:8" ht="94.5" x14ac:dyDescent="0.3">
      <c r="A935" s="105"/>
      <c r="B935" s="105"/>
      <c r="C935" s="105"/>
      <c r="D935" s="104" t="s">
        <v>870</v>
      </c>
      <c r="E935" s="105"/>
      <c r="F935" s="104"/>
      <c r="G935" s="104"/>
      <c r="H935" s="105"/>
    </row>
    <row r="936" spans="1:8" x14ac:dyDescent="0.3">
      <c r="A936" s="108" t="s">
        <v>869</v>
      </c>
      <c r="B936" s="107" t="s">
        <v>322</v>
      </c>
      <c r="C936" s="107" t="s">
        <v>321</v>
      </c>
      <c r="D936" s="104" t="s">
        <v>868</v>
      </c>
      <c r="E936" s="210">
        <v>1</v>
      </c>
      <c r="F936" s="104"/>
      <c r="G936" s="104"/>
      <c r="H936" s="210"/>
    </row>
    <row r="937" spans="1:8" ht="94.5" x14ac:dyDescent="0.3">
      <c r="A937" s="105"/>
      <c r="B937" s="105"/>
      <c r="C937" s="105"/>
      <c r="D937" s="104" t="s">
        <v>867</v>
      </c>
      <c r="E937" s="105"/>
      <c r="F937" s="104"/>
      <c r="G937" s="104"/>
      <c r="H937" s="105"/>
    </row>
    <row r="938" spans="1:8" x14ac:dyDescent="0.3">
      <c r="A938" s="108" t="s">
        <v>866</v>
      </c>
      <c r="B938" s="107" t="s">
        <v>322</v>
      </c>
      <c r="C938" s="107" t="s">
        <v>321</v>
      </c>
      <c r="D938" s="104" t="s">
        <v>865</v>
      </c>
      <c r="E938" s="210">
        <v>1</v>
      </c>
      <c r="F938" s="104"/>
      <c r="G938" s="104"/>
      <c r="H938" s="210"/>
    </row>
    <row r="939" spans="1:8" ht="94.5" x14ac:dyDescent="0.3">
      <c r="A939" s="105"/>
      <c r="B939" s="105"/>
      <c r="C939" s="105"/>
      <c r="D939" s="104" t="s">
        <v>864</v>
      </c>
      <c r="E939" s="105"/>
      <c r="F939" s="104"/>
      <c r="G939" s="104"/>
      <c r="H939" s="105"/>
    </row>
    <row r="940" spans="1:8" x14ac:dyDescent="0.3">
      <c r="A940" s="108" t="s">
        <v>863</v>
      </c>
      <c r="B940" s="107" t="s">
        <v>322</v>
      </c>
      <c r="C940" s="107" t="s">
        <v>321</v>
      </c>
      <c r="D940" s="104" t="s">
        <v>862</v>
      </c>
      <c r="E940" s="210">
        <v>1</v>
      </c>
      <c r="F940" s="104"/>
      <c r="G940" s="104"/>
      <c r="H940" s="210"/>
    </row>
    <row r="941" spans="1:8" ht="94.5" x14ac:dyDescent="0.3">
      <c r="A941" s="105"/>
      <c r="B941" s="105"/>
      <c r="C941" s="105"/>
      <c r="D941" s="104" t="s">
        <v>861</v>
      </c>
      <c r="E941" s="105"/>
      <c r="F941" s="104"/>
      <c r="G941" s="104"/>
      <c r="H941" s="105"/>
    </row>
    <row r="942" spans="1:8" x14ac:dyDescent="0.3">
      <c r="A942" s="108" t="s">
        <v>860</v>
      </c>
      <c r="B942" s="107" t="s">
        <v>322</v>
      </c>
      <c r="C942" s="107" t="s">
        <v>321</v>
      </c>
      <c r="D942" s="104" t="s">
        <v>859</v>
      </c>
      <c r="E942" s="210">
        <v>1</v>
      </c>
      <c r="F942" s="104"/>
      <c r="G942" s="104"/>
      <c r="H942" s="210"/>
    </row>
    <row r="943" spans="1:8" ht="94.5" x14ac:dyDescent="0.3">
      <c r="A943" s="105"/>
      <c r="B943" s="105"/>
      <c r="C943" s="105"/>
      <c r="D943" s="104" t="s">
        <v>858</v>
      </c>
      <c r="E943" s="105"/>
      <c r="F943" s="104"/>
      <c r="G943" s="104"/>
      <c r="H943" s="105"/>
    </row>
    <row r="944" spans="1:8" x14ac:dyDescent="0.3">
      <c r="A944" s="108" t="s">
        <v>857</v>
      </c>
      <c r="B944" s="107" t="s">
        <v>322</v>
      </c>
      <c r="C944" s="107" t="s">
        <v>321</v>
      </c>
      <c r="D944" s="104" t="s">
        <v>856</v>
      </c>
      <c r="E944" s="210">
        <v>1</v>
      </c>
      <c r="F944" s="104"/>
      <c r="G944" s="104"/>
      <c r="H944" s="210"/>
    </row>
    <row r="945" spans="1:8" ht="94.5" x14ac:dyDescent="0.3">
      <c r="A945" s="105"/>
      <c r="B945" s="105"/>
      <c r="C945" s="105"/>
      <c r="D945" s="104" t="s">
        <v>855</v>
      </c>
      <c r="E945" s="105"/>
      <c r="F945" s="104"/>
      <c r="G945" s="104"/>
      <c r="H945" s="105"/>
    </row>
    <row r="946" spans="1:8" x14ac:dyDescent="0.3">
      <c r="A946" s="108" t="s">
        <v>854</v>
      </c>
      <c r="B946" s="107" t="s">
        <v>322</v>
      </c>
      <c r="C946" s="107" t="s">
        <v>321</v>
      </c>
      <c r="D946" s="104" t="s">
        <v>853</v>
      </c>
      <c r="E946" s="210">
        <v>1</v>
      </c>
      <c r="F946" s="104"/>
      <c r="G946" s="104"/>
      <c r="H946" s="210"/>
    </row>
    <row r="947" spans="1:8" ht="94.5" x14ac:dyDescent="0.3">
      <c r="A947" s="105"/>
      <c r="B947" s="105"/>
      <c r="C947" s="105"/>
      <c r="D947" s="104" t="s">
        <v>852</v>
      </c>
      <c r="E947" s="105"/>
      <c r="F947" s="104"/>
      <c r="G947" s="104"/>
      <c r="H947" s="105"/>
    </row>
    <row r="948" spans="1:8" x14ac:dyDescent="0.3">
      <c r="A948" s="108" t="s">
        <v>851</v>
      </c>
      <c r="B948" s="107" t="s">
        <v>322</v>
      </c>
      <c r="C948" s="107" t="s">
        <v>321</v>
      </c>
      <c r="D948" s="104" t="s">
        <v>850</v>
      </c>
      <c r="E948" s="210">
        <v>1</v>
      </c>
      <c r="F948" s="104"/>
      <c r="G948" s="104"/>
      <c r="H948" s="210"/>
    </row>
    <row r="949" spans="1:8" ht="94.5" x14ac:dyDescent="0.3">
      <c r="A949" s="105"/>
      <c r="B949" s="105"/>
      <c r="C949" s="105"/>
      <c r="D949" s="104" t="s">
        <v>849</v>
      </c>
      <c r="E949" s="105"/>
      <c r="F949" s="104"/>
      <c r="G949" s="104"/>
      <c r="H949" s="105"/>
    </row>
    <row r="950" spans="1:8" x14ac:dyDescent="0.3">
      <c r="A950" s="108" t="s">
        <v>848</v>
      </c>
      <c r="B950" s="107" t="s">
        <v>322</v>
      </c>
      <c r="C950" s="107" t="s">
        <v>321</v>
      </c>
      <c r="D950" s="104" t="s">
        <v>847</v>
      </c>
      <c r="E950" s="210">
        <v>1</v>
      </c>
      <c r="F950" s="104"/>
      <c r="G950" s="104"/>
      <c r="H950" s="210"/>
    </row>
    <row r="951" spans="1:8" ht="94.5" x14ac:dyDescent="0.3">
      <c r="A951" s="105"/>
      <c r="B951" s="105"/>
      <c r="C951" s="105"/>
      <c r="D951" s="104" t="s">
        <v>846</v>
      </c>
      <c r="E951" s="105"/>
      <c r="F951" s="104"/>
      <c r="G951" s="104"/>
      <c r="H951" s="105"/>
    </row>
    <row r="952" spans="1:8" x14ac:dyDescent="0.3">
      <c r="A952" s="108" t="s">
        <v>845</v>
      </c>
      <c r="B952" s="107" t="s">
        <v>322</v>
      </c>
      <c r="C952" s="107" t="s">
        <v>321</v>
      </c>
      <c r="D952" s="104" t="s">
        <v>844</v>
      </c>
      <c r="E952" s="210">
        <v>1</v>
      </c>
      <c r="F952" s="104"/>
      <c r="G952" s="104"/>
      <c r="H952" s="210"/>
    </row>
    <row r="953" spans="1:8" ht="94.5" x14ac:dyDescent="0.3">
      <c r="A953" s="105"/>
      <c r="B953" s="105"/>
      <c r="C953" s="105"/>
      <c r="D953" s="104" t="s">
        <v>843</v>
      </c>
      <c r="E953" s="105"/>
      <c r="F953" s="104"/>
      <c r="G953" s="104"/>
      <c r="H953" s="105"/>
    </row>
    <row r="954" spans="1:8" x14ac:dyDescent="0.3">
      <c r="A954" s="108" t="s">
        <v>842</v>
      </c>
      <c r="B954" s="107" t="s">
        <v>322</v>
      </c>
      <c r="C954" s="107" t="s">
        <v>321</v>
      </c>
      <c r="D954" s="104" t="s">
        <v>841</v>
      </c>
      <c r="E954" s="210">
        <v>1</v>
      </c>
      <c r="F954" s="104"/>
      <c r="G954" s="104"/>
      <c r="H954" s="210"/>
    </row>
    <row r="955" spans="1:8" ht="94.5" x14ac:dyDescent="0.3">
      <c r="A955" s="105"/>
      <c r="B955" s="105"/>
      <c r="C955" s="105"/>
      <c r="D955" s="104" t="s">
        <v>840</v>
      </c>
      <c r="E955" s="105"/>
      <c r="F955" s="104"/>
      <c r="G955" s="104"/>
      <c r="H955" s="105"/>
    </row>
    <row r="956" spans="1:8" x14ac:dyDescent="0.3">
      <c r="A956" s="108" t="s">
        <v>839</v>
      </c>
      <c r="B956" s="107" t="s">
        <v>322</v>
      </c>
      <c r="C956" s="107" t="s">
        <v>321</v>
      </c>
      <c r="D956" s="104" t="s">
        <v>838</v>
      </c>
      <c r="E956" s="210">
        <v>1</v>
      </c>
      <c r="F956" s="104"/>
      <c r="G956" s="104"/>
      <c r="H956" s="210"/>
    </row>
    <row r="957" spans="1:8" ht="94.5" x14ac:dyDescent="0.3">
      <c r="A957" s="105"/>
      <c r="B957" s="105"/>
      <c r="C957" s="105"/>
      <c r="D957" s="104" t="s">
        <v>837</v>
      </c>
      <c r="E957" s="105"/>
      <c r="F957" s="104"/>
      <c r="G957" s="104"/>
      <c r="H957" s="105"/>
    </row>
    <row r="958" spans="1:8" x14ac:dyDescent="0.3">
      <c r="A958" s="108" t="s">
        <v>836</v>
      </c>
      <c r="B958" s="107" t="s">
        <v>322</v>
      </c>
      <c r="C958" s="107" t="s">
        <v>321</v>
      </c>
      <c r="D958" s="104" t="s">
        <v>835</v>
      </c>
      <c r="E958" s="210">
        <v>1</v>
      </c>
      <c r="F958" s="104"/>
      <c r="G958" s="104"/>
      <c r="H958" s="210"/>
    </row>
    <row r="959" spans="1:8" ht="94.5" x14ac:dyDescent="0.3">
      <c r="A959" s="105"/>
      <c r="B959" s="105"/>
      <c r="C959" s="105"/>
      <c r="D959" s="104" t="s">
        <v>834</v>
      </c>
      <c r="E959" s="105"/>
      <c r="F959" s="104"/>
      <c r="G959" s="104"/>
      <c r="H959" s="105"/>
    </row>
    <row r="960" spans="1:8" x14ac:dyDescent="0.3">
      <c r="A960" s="108" t="s">
        <v>833</v>
      </c>
      <c r="B960" s="107" t="s">
        <v>322</v>
      </c>
      <c r="C960" s="107" t="s">
        <v>321</v>
      </c>
      <c r="D960" s="104" t="s">
        <v>832</v>
      </c>
      <c r="E960" s="210">
        <v>1</v>
      </c>
      <c r="F960" s="104"/>
      <c r="G960" s="104"/>
      <c r="H960" s="210"/>
    </row>
    <row r="961" spans="1:8" ht="94.5" x14ac:dyDescent="0.3">
      <c r="A961" s="105"/>
      <c r="B961" s="105"/>
      <c r="C961" s="105"/>
      <c r="D961" s="104" t="s">
        <v>831</v>
      </c>
      <c r="E961" s="105"/>
      <c r="F961" s="104"/>
      <c r="G961" s="104"/>
      <c r="H961" s="105"/>
    </row>
    <row r="962" spans="1:8" x14ac:dyDescent="0.3">
      <c r="A962" s="108" t="s">
        <v>830</v>
      </c>
      <c r="B962" s="107" t="s">
        <v>322</v>
      </c>
      <c r="C962" s="107" t="s">
        <v>321</v>
      </c>
      <c r="D962" s="104" t="s">
        <v>829</v>
      </c>
      <c r="E962" s="210">
        <v>1</v>
      </c>
      <c r="F962" s="104"/>
      <c r="G962" s="104"/>
      <c r="H962" s="210"/>
    </row>
    <row r="963" spans="1:8" ht="94.5" x14ac:dyDescent="0.3">
      <c r="A963" s="105"/>
      <c r="B963" s="105"/>
      <c r="C963" s="105"/>
      <c r="D963" s="104" t="s">
        <v>828</v>
      </c>
      <c r="E963" s="105"/>
      <c r="F963" s="104"/>
      <c r="G963" s="104"/>
      <c r="H963" s="105"/>
    </row>
    <row r="964" spans="1:8" x14ac:dyDescent="0.3">
      <c r="A964" s="108" t="s">
        <v>827</v>
      </c>
      <c r="B964" s="107" t="s">
        <v>322</v>
      </c>
      <c r="C964" s="107" t="s">
        <v>321</v>
      </c>
      <c r="D964" s="104" t="s">
        <v>826</v>
      </c>
      <c r="E964" s="210">
        <v>1</v>
      </c>
      <c r="F964" s="104"/>
      <c r="G964" s="104"/>
      <c r="H964" s="210"/>
    </row>
    <row r="965" spans="1:8" ht="94.5" x14ac:dyDescent="0.3">
      <c r="A965" s="105"/>
      <c r="B965" s="105"/>
      <c r="C965" s="105"/>
      <c r="D965" s="104" t="s">
        <v>825</v>
      </c>
      <c r="E965" s="105"/>
      <c r="F965" s="104"/>
      <c r="G965" s="104"/>
      <c r="H965" s="105"/>
    </row>
    <row r="966" spans="1:8" x14ac:dyDescent="0.3">
      <c r="A966" s="108" t="s">
        <v>824</v>
      </c>
      <c r="B966" s="107" t="s">
        <v>322</v>
      </c>
      <c r="C966" s="107" t="s">
        <v>321</v>
      </c>
      <c r="D966" s="104" t="s">
        <v>823</v>
      </c>
      <c r="E966" s="210">
        <v>1</v>
      </c>
      <c r="F966" s="104"/>
      <c r="G966" s="104"/>
      <c r="H966" s="210"/>
    </row>
    <row r="967" spans="1:8" ht="94.5" x14ac:dyDescent="0.3">
      <c r="A967" s="105"/>
      <c r="B967" s="105"/>
      <c r="C967" s="105"/>
      <c r="D967" s="104" t="s">
        <v>822</v>
      </c>
      <c r="E967" s="105"/>
      <c r="F967" s="104"/>
      <c r="G967" s="104"/>
      <c r="H967" s="105"/>
    </row>
    <row r="968" spans="1:8" x14ac:dyDescent="0.3">
      <c r="A968" s="108" t="s">
        <v>821</v>
      </c>
      <c r="B968" s="107" t="s">
        <v>322</v>
      </c>
      <c r="C968" s="107" t="s">
        <v>321</v>
      </c>
      <c r="D968" s="104" t="s">
        <v>820</v>
      </c>
      <c r="E968" s="210">
        <v>1</v>
      </c>
      <c r="F968" s="104"/>
      <c r="G968" s="104"/>
      <c r="H968" s="210"/>
    </row>
    <row r="969" spans="1:8" ht="94.5" x14ac:dyDescent="0.3">
      <c r="A969" s="105"/>
      <c r="B969" s="105"/>
      <c r="C969" s="105"/>
      <c r="D969" s="104" t="s">
        <v>819</v>
      </c>
      <c r="E969" s="105"/>
      <c r="F969" s="104"/>
      <c r="G969" s="104"/>
      <c r="H969" s="105"/>
    </row>
    <row r="970" spans="1:8" x14ac:dyDescent="0.3">
      <c r="A970" s="108" t="s">
        <v>818</v>
      </c>
      <c r="B970" s="107" t="s">
        <v>322</v>
      </c>
      <c r="C970" s="107" t="s">
        <v>321</v>
      </c>
      <c r="D970" s="104" t="s">
        <v>817</v>
      </c>
      <c r="E970" s="210">
        <v>1</v>
      </c>
      <c r="F970" s="104"/>
      <c r="G970" s="104"/>
      <c r="H970" s="210"/>
    </row>
    <row r="971" spans="1:8" ht="94.5" x14ac:dyDescent="0.3">
      <c r="A971" s="105"/>
      <c r="B971" s="105"/>
      <c r="C971" s="105"/>
      <c r="D971" s="104" t="s">
        <v>816</v>
      </c>
      <c r="E971" s="105"/>
      <c r="F971" s="104"/>
      <c r="G971" s="104"/>
      <c r="H971" s="105"/>
    </row>
    <row r="972" spans="1:8" x14ac:dyDescent="0.3">
      <c r="A972" s="108" t="s">
        <v>815</v>
      </c>
      <c r="B972" s="107" t="s">
        <v>322</v>
      </c>
      <c r="C972" s="107" t="s">
        <v>321</v>
      </c>
      <c r="D972" s="104" t="s">
        <v>814</v>
      </c>
      <c r="E972" s="210">
        <v>1</v>
      </c>
      <c r="F972" s="104"/>
      <c r="G972" s="104"/>
      <c r="H972" s="210"/>
    </row>
    <row r="973" spans="1:8" ht="94.5" x14ac:dyDescent="0.3">
      <c r="A973" s="105"/>
      <c r="B973" s="105"/>
      <c r="C973" s="105"/>
      <c r="D973" s="104" t="s">
        <v>813</v>
      </c>
      <c r="E973" s="105"/>
      <c r="F973" s="104"/>
      <c r="G973" s="104"/>
      <c r="H973" s="105"/>
    </row>
    <row r="974" spans="1:8" x14ac:dyDescent="0.3">
      <c r="A974" s="108" t="s">
        <v>812</v>
      </c>
      <c r="B974" s="107" t="s">
        <v>322</v>
      </c>
      <c r="C974" s="107" t="s">
        <v>321</v>
      </c>
      <c r="D974" s="104" t="s">
        <v>811</v>
      </c>
      <c r="E974" s="210">
        <v>1</v>
      </c>
      <c r="F974" s="104"/>
      <c r="G974" s="104"/>
      <c r="H974" s="210"/>
    </row>
    <row r="975" spans="1:8" ht="94.5" x14ac:dyDescent="0.3">
      <c r="A975" s="105"/>
      <c r="B975" s="105"/>
      <c r="C975" s="105"/>
      <c r="D975" s="104" t="s">
        <v>810</v>
      </c>
      <c r="E975" s="105"/>
      <c r="F975" s="104"/>
      <c r="G975" s="104"/>
      <c r="H975" s="105"/>
    </row>
    <row r="976" spans="1:8" x14ac:dyDescent="0.3">
      <c r="A976" s="108" t="s">
        <v>809</v>
      </c>
      <c r="B976" s="107" t="s">
        <v>322</v>
      </c>
      <c r="C976" s="107" t="s">
        <v>321</v>
      </c>
      <c r="D976" s="104" t="s">
        <v>808</v>
      </c>
      <c r="E976" s="210">
        <v>1</v>
      </c>
      <c r="F976" s="104"/>
      <c r="G976" s="104"/>
      <c r="H976" s="210"/>
    </row>
    <row r="977" spans="1:8" ht="94.5" x14ac:dyDescent="0.3">
      <c r="A977" s="105"/>
      <c r="B977" s="105"/>
      <c r="C977" s="105"/>
      <c r="D977" s="104" t="s">
        <v>807</v>
      </c>
      <c r="E977" s="105"/>
      <c r="F977" s="104"/>
      <c r="G977" s="104"/>
      <c r="H977" s="105"/>
    </row>
    <row r="978" spans="1:8" x14ac:dyDescent="0.3">
      <c r="A978" s="108" t="s">
        <v>806</v>
      </c>
      <c r="B978" s="107" t="s">
        <v>322</v>
      </c>
      <c r="C978" s="107" t="s">
        <v>321</v>
      </c>
      <c r="D978" s="104" t="s">
        <v>805</v>
      </c>
      <c r="E978" s="210">
        <v>1</v>
      </c>
      <c r="F978" s="104"/>
      <c r="G978" s="104"/>
      <c r="H978" s="210"/>
    </row>
    <row r="979" spans="1:8" ht="94.5" x14ac:dyDescent="0.3">
      <c r="A979" s="105"/>
      <c r="B979" s="105"/>
      <c r="C979" s="105"/>
      <c r="D979" s="104" t="s">
        <v>804</v>
      </c>
      <c r="E979" s="105"/>
      <c r="F979" s="104"/>
      <c r="G979" s="104"/>
      <c r="H979" s="105"/>
    </row>
    <row r="980" spans="1:8" x14ac:dyDescent="0.3">
      <c r="A980" s="108" t="s">
        <v>803</v>
      </c>
      <c r="B980" s="107" t="s">
        <v>322</v>
      </c>
      <c r="C980" s="107" t="s">
        <v>321</v>
      </c>
      <c r="D980" s="104" t="s">
        <v>802</v>
      </c>
      <c r="E980" s="210">
        <v>1</v>
      </c>
      <c r="F980" s="104"/>
      <c r="G980" s="104"/>
      <c r="H980" s="210"/>
    </row>
    <row r="981" spans="1:8" ht="94.5" x14ac:dyDescent="0.3">
      <c r="A981" s="105"/>
      <c r="B981" s="105"/>
      <c r="C981" s="105"/>
      <c r="D981" s="104" t="s">
        <v>801</v>
      </c>
      <c r="E981" s="105"/>
      <c r="F981" s="104"/>
      <c r="G981" s="104"/>
      <c r="H981" s="105"/>
    </row>
    <row r="982" spans="1:8" x14ac:dyDescent="0.3">
      <c r="A982" s="108" t="s">
        <v>800</v>
      </c>
      <c r="B982" s="107" t="s">
        <v>322</v>
      </c>
      <c r="C982" s="107" t="s">
        <v>321</v>
      </c>
      <c r="D982" s="104" t="s">
        <v>799</v>
      </c>
      <c r="E982" s="210">
        <v>1</v>
      </c>
      <c r="F982" s="104"/>
      <c r="G982" s="104"/>
      <c r="H982" s="210"/>
    </row>
    <row r="983" spans="1:8" ht="94.5" x14ac:dyDescent="0.3">
      <c r="A983" s="105"/>
      <c r="B983" s="105"/>
      <c r="C983" s="105"/>
      <c r="D983" s="104" t="s">
        <v>798</v>
      </c>
      <c r="E983" s="105"/>
      <c r="F983" s="104"/>
      <c r="G983" s="104"/>
      <c r="H983" s="105"/>
    </row>
    <row r="984" spans="1:8" x14ac:dyDescent="0.3">
      <c r="A984" s="108" t="s">
        <v>797</v>
      </c>
      <c r="B984" s="107" t="s">
        <v>322</v>
      </c>
      <c r="C984" s="107" t="s">
        <v>321</v>
      </c>
      <c r="D984" s="104" t="s">
        <v>796</v>
      </c>
      <c r="E984" s="210">
        <v>1</v>
      </c>
      <c r="F984" s="104"/>
      <c r="G984" s="104"/>
      <c r="H984" s="210"/>
    </row>
    <row r="985" spans="1:8" ht="94.5" x14ac:dyDescent="0.3">
      <c r="A985" s="105"/>
      <c r="B985" s="105"/>
      <c r="C985" s="105"/>
      <c r="D985" s="104" t="s">
        <v>795</v>
      </c>
      <c r="E985" s="105"/>
      <c r="F985" s="104"/>
      <c r="G985" s="104"/>
      <c r="H985" s="105"/>
    </row>
    <row r="986" spans="1:8" x14ac:dyDescent="0.3">
      <c r="A986" s="108" t="s">
        <v>794</v>
      </c>
      <c r="B986" s="107" t="s">
        <v>322</v>
      </c>
      <c r="C986" s="107" t="s">
        <v>321</v>
      </c>
      <c r="D986" s="104" t="s">
        <v>793</v>
      </c>
      <c r="E986" s="210">
        <v>1</v>
      </c>
      <c r="F986" s="104"/>
      <c r="G986" s="104"/>
      <c r="H986" s="210"/>
    </row>
    <row r="987" spans="1:8" ht="94.5" x14ac:dyDescent="0.3">
      <c r="A987" s="105"/>
      <c r="B987" s="105"/>
      <c r="C987" s="105"/>
      <c r="D987" s="104" t="s">
        <v>792</v>
      </c>
      <c r="E987" s="105"/>
      <c r="F987" s="104"/>
      <c r="G987" s="104"/>
      <c r="H987" s="105"/>
    </row>
    <row r="988" spans="1:8" x14ac:dyDescent="0.3">
      <c r="A988" s="108" t="s">
        <v>791</v>
      </c>
      <c r="B988" s="107" t="s">
        <v>322</v>
      </c>
      <c r="C988" s="107" t="s">
        <v>321</v>
      </c>
      <c r="D988" s="104" t="s">
        <v>790</v>
      </c>
      <c r="E988" s="210">
        <v>1</v>
      </c>
      <c r="F988" s="104"/>
      <c r="G988" s="104"/>
      <c r="H988" s="210"/>
    </row>
    <row r="989" spans="1:8" ht="94.5" x14ac:dyDescent="0.3">
      <c r="A989" s="105"/>
      <c r="B989" s="105"/>
      <c r="C989" s="105"/>
      <c r="D989" s="104" t="s">
        <v>789</v>
      </c>
      <c r="E989" s="105"/>
      <c r="F989" s="104"/>
      <c r="G989" s="104"/>
      <c r="H989" s="105"/>
    </row>
    <row r="990" spans="1:8" x14ac:dyDescent="0.3">
      <c r="A990" s="108" t="s">
        <v>788</v>
      </c>
      <c r="B990" s="107" t="s">
        <v>322</v>
      </c>
      <c r="C990" s="107" t="s">
        <v>321</v>
      </c>
      <c r="D990" s="104" t="s">
        <v>787</v>
      </c>
      <c r="E990" s="210">
        <v>1</v>
      </c>
      <c r="F990" s="104"/>
      <c r="G990" s="104"/>
      <c r="H990" s="210"/>
    </row>
    <row r="991" spans="1:8" ht="94.5" x14ac:dyDescent="0.3">
      <c r="A991" s="105"/>
      <c r="B991" s="105"/>
      <c r="C991" s="105"/>
      <c r="D991" s="104" t="s">
        <v>786</v>
      </c>
      <c r="E991" s="105"/>
      <c r="F991" s="104"/>
      <c r="G991" s="104"/>
      <c r="H991" s="105"/>
    </row>
    <row r="992" spans="1:8" x14ac:dyDescent="0.3">
      <c r="A992" s="108" t="s">
        <v>785</v>
      </c>
      <c r="B992" s="107" t="s">
        <v>322</v>
      </c>
      <c r="C992" s="107" t="s">
        <v>321</v>
      </c>
      <c r="D992" s="104" t="s">
        <v>784</v>
      </c>
      <c r="E992" s="210">
        <v>1</v>
      </c>
      <c r="F992" s="104"/>
      <c r="G992" s="104"/>
      <c r="H992" s="210"/>
    </row>
    <row r="993" spans="1:8" ht="94.5" x14ac:dyDescent="0.3">
      <c r="A993" s="105"/>
      <c r="B993" s="105"/>
      <c r="C993" s="105"/>
      <c r="D993" s="104" t="s">
        <v>783</v>
      </c>
      <c r="E993" s="105"/>
      <c r="F993" s="104"/>
      <c r="G993" s="104"/>
      <c r="H993" s="105"/>
    </row>
    <row r="994" spans="1:8" x14ac:dyDescent="0.3">
      <c r="A994" s="108" t="s">
        <v>782</v>
      </c>
      <c r="B994" s="107" t="s">
        <v>322</v>
      </c>
      <c r="C994" s="107" t="s">
        <v>321</v>
      </c>
      <c r="D994" s="104" t="s">
        <v>781</v>
      </c>
      <c r="E994" s="210">
        <v>1</v>
      </c>
      <c r="F994" s="104"/>
      <c r="G994" s="104"/>
      <c r="H994" s="210"/>
    </row>
    <row r="995" spans="1:8" ht="94.5" x14ac:dyDescent="0.3">
      <c r="A995" s="105"/>
      <c r="B995" s="105"/>
      <c r="C995" s="105"/>
      <c r="D995" s="104" t="s">
        <v>780</v>
      </c>
      <c r="E995" s="105"/>
      <c r="F995" s="104"/>
      <c r="G995" s="104"/>
      <c r="H995" s="105"/>
    </row>
    <row r="996" spans="1:8" x14ac:dyDescent="0.3">
      <c r="A996" s="108" t="s">
        <v>779</v>
      </c>
      <c r="B996" s="107" t="s">
        <v>322</v>
      </c>
      <c r="C996" s="107" t="s">
        <v>321</v>
      </c>
      <c r="D996" s="104" t="s">
        <v>778</v>
      </c>
      <c r="E996" s="210">
        <v>1</v>
      </c>
      <c r="F996" s="104"/>
      <c r="G996" s="104"/>
      <c r="H996" s="210"/>
    </row>
    <row r="997" spans="1:8" ht="94.5" x14ac:dyDescent="0.3">
      <c r="A997" s="105"/>
      <c r="B997" s="105"/>
      <c r="C997" s="105"/>
      <c r="D997" s="104" t="s">
        <v>777</v>
      </c>
      <c r="E997" s="105"/>
      <c r="F997" s="104"/>
      <c r="G997" s="104"/>
      <c r="H997" s="105"/>
    </row>
    <row r="998" spans="1:8" x14ac:dyDescent="0.3">
      <c r="A998" s="108" t="s">
        <v>776</v>
      </c>
      <c r="B998" s="107" t="s">
        <v>322</v>
      </c>
      <c r="C998" s="107" t="s">
        <v>321</v>
      </c>
      <c r="D998" s="104" t="s">
        <v>775</v>
      </c>
      <c r="E998" s="210">
        <v>1</v>
      </c>
      <c r="F998" s="104"/>
      <c r="G998" s="104"/>
      <c r="H998" s="210"/>
    </row>
    <row r="999" spans="1:8" ht="94.5" x14ac:dyDescent="0.3">
      <c r="A999" s="105"/>
      <c r="B999" s="105"/>
      <c r="C999" s="105"/>
      <c r="D999" s="104" t="s">
        <v>774</v>
      </c>
      <c r="E999" s="105"/>
      <c r="F999" s="104"/>
      <c r="G999" s="104"/>
      <c r="H999" s="105"/>
    </row>
    <row r="1000" spans="1:8" x14ac:dyDescent="0.3">
      <c r="A1000" s="108" t="s">
        <v>773</v>
      </c>
      <c r="B1000" s="107" t="s">
        <v>322</v>
      </c>
      <c r="C1000" s="107" t="s">
        <v>321</v>
      </c>
      <c r="D1000" s="104" t="s">
        <v>772</v>
      </c>
      <c r="E1000" s="210">
        <v>1</v>
      </c>
      <c r="F1000" s="104"/>
      <c r="G1000" s="104"/>
      <c r="H1000" s="210"/>
    </row>
    <row r="1001" spans="1:8" ht="94.5" x14ac:dyDescent="0.3">
      <c r="A1001" s="105"/>
      <c r="B1001" s="105"/>
      <c r="C1001" s="105"/>
      <c r="D1001" s="104" t="s">
        <v>771</v>
      </c>
      <c r="E1001" s="105"/>
      <c r="F1001" s="104"/>
      <c r="G1001" s="104"/>
      <c r="H1001" s="105"/>
    </row>
    <row r="1002" spans="1:8" x14ac:dyDescent="0.3">
      <c r="A1002" s="108" t="s">
        <v>770</v>
      </c>
      <c r="B1002" s="107" t="s">
        <v>322</v>
      </c>
      <c r="C1002" s="107" t="s">
        <v>321</v>
      </c>
      <c r="D1002" s="104" t="s">
        <v>769</v>
      </c>
      <c r="E1002" s="210">
        <v>1</v>
      </c>
      <c r="F1002" s="104"/>
      <c r="G1002" s="104"/>
      <c r="H1002" s="210"/>
    </row>
    <row r="1003" spans="1:8" ht="94.5" x14ac:dyDescent="0.3">
      <c r="A1003" s="105"/>
      <c r="B1003" s="105"/>
      <c r="C1003" s="105"/>
      <c r="D1003" s="104" t="s">
        <v>768</v>
      </c>
      <c r="E1003" s="105"/>
      <c r="F1003" s="104"/>
      <c r="G1003" s="104"/>
      <c r="H1003" s="105"/>
    </row>
    <row r="1004" spans="1:8" x14ac:dyDescent="0.3">
      <c r="A1004" s="108" t="s">
        <v>767</v>
      </c>
      <c r="B1004" s="107" t="s">
        <v>322</v>
      </c>
      <c r="C1004" s="107" t="s">
        <v>321</v>
      </c>
      <c r="D1004" s="104" t="s">
        <v>766</v>
      </c>
      <c r="E1004" s="210">
        <v>1</v>
      </c>
      <c r="F1004" s="104"/>
      <c r="G1004" s="104"/>
      <c r="H1004" s="210"/>
    </row>
    <row r="1005" spans="1:8" ht="94.5" x14ac:dyDescent="0.3">
      <c r="A1005" s="105"/>
      <c r="B1005" s="105"/>
      <c r="C1005" s="105"/>
      <c r="D1005" s="104" t="s">
        <v>765</v>
      </c>
      <c r="E1005" s="105"/>
      <c r="F1005" s="104"/>
      <c r="G1005" s="104"/>
      <c r="H1005" s="105"/>
    </row>
    <row r="1006" spans="1:8" x14ac:dyDescent="0.3">
      <c r="A1006" s="108" t="s">
        <v>764</v>
      </c>
      <c r="B1006" s="107" t="s">
        <v>322</v>
      </c>
      <c r="C1006" s="107" t="s">
        <v>321</v>
      </c>
      <c r="D1006" s="104" t="s">
        <v>763</v>
      </c>
      <c r="E1006" s="210">
        <v>1</v>
      </c>
      <c r="F1006" s="104"/>
      <c r="G1006" s="104"/>
      <c r="H1006" s="210"/>
    </row>
    <row r="1007" spans="1:8" ht="94.5" x14ac:dyDescent="0.3">
      <c r="A1007" s="105"/>
      <c r="B1007" s="105"/>
      <c r="C1007" s="105"/>
      <c r="D1007" s="104" t="s">
        <v>762</v>
      </c>
      <c r="E1007" s="105"/>
      <c r="F1007" s="104"/>
      <c r="G1007" s="104"/>
      <c r="H1007" s="105"/>
    </row>
    <row r="1008" spans="1:8" x14ac:dyDescent="0.3">
      <c r="A1008" s="108" t="s">
        <v>761</v>
      </c>
      <c r="B1008" s="107" t="s">
        <v>322</v>
      </c>
      <c r="C1008" s="107" t="s">
        <v>321</v>
      </c>
      <c r="D1008" s="104" t="s">
        <v>760</v>
      </c>
      <c r="E1008" s="210">
        <v>1</v>
      </c>
      <c r="F1008" s="104"/>
      <c r="G1008" s="104"/>
      <c r="H1008" s="210"/>
    </row>
    <row r="1009" spans="1:8" ht="94.5" x14ac:dyDescent="0.3">
      <c r="A1009" s="105"/>
      <c r="B1009" s="105"/>
      <c r="C1009" s="105"/>
      <c r="D1009" s="104" t="s">
        <v>759</v>
      </c>
      <c r="E1009" s="105"/>
      <c r="F1009" s="104"/>
      <c r="G1009" s="104"/>
      <c r="H1009" s="105"/>
    </row>
    <row r="1010" spans="1:8" x14ac:dyDescent="0.3">
      <c r="A1010" s="114" t="s">
        <v>758</v>
      </c>
      <c r="B1010" s="114" t="s">
        <v>157</v>
      </c>
      <c r="C1010" s="114" t="s">
        <v>156</v>
      </c>
      <c r="D1010" s="112" t="s">
        <v>757</v>
      </c>
      <c r="E1010" s="113"/>
      <c r="F1010" s="112"/>
      <c r="G1010" s="112"/>
      <c r="H1010" s="113"/>
    </row>
    <row r="1011" spans="1:8" x14ac:dyDescent="0.3">
      <c r="A1011" s="105"/>
      <c r="B1011" s="105"/>
      <c r="C1011" s="105"/>
      <c r="D1011" s="104" t="s">
        <v>757</v>
      </c>
      <c r="E1011" s="105"/>
      <c r="F1011" s="104"/>
      <c r="G1011" s="104"/>
      <c r="H1011" s="105"/>
    </row>
    <row r="1012" spans="1:8" x14ac:dyDescent="0.3">
      <c r="A1012" s="108" t="s">
        <v>756</v>
      </c>
      <c r="B1012" s="107" t="s">
        <v>322</v>
      </c>
      <c r="C1012" s="107" t="s">
        <v>321</v>
      </c>
      <c r="D1012" s="104" t="s">
        <v>755</v>
      </c>
      <c r="E1012" s="210">
        <v>1</v>
      </c>
      <c r="F1012" s="104"/>
      <c r="G1012" s="104"/>
      <c r="H1012" s="210"/>
    </row>
    <row r="1013" spans="1:8" ht="121.5" x14ac:dyDescent="0.3">
      <c r="A1013" s="105"/>
      <c r="B1013" s="105"/>
      <c r="C1013" s="105"/>
      <c r="D1013" s="104" t="s">
        <v>754</v>
      </c>
      <c r="E1013" s="105"/>
      <c r="F1013" s="104"/>
      <c r="G1013" s="104"/>
      <c r="H1013" s="105"/>
    </row>
    <row r="1014" spans="1:8" x14ac:dyDescent="0.3">
      <c r="A1014" s="108" t="s">
        <v>753</v>
      </c>
      <c r="B1014" s="107" t="s">
        <v>322</v>
      </c>
      <c r="C1014" s="107" t="s">
        <v>321</v>
      </c>
      <c r="D1014" s="104" t="s">
        <v>752</v>
      </c>
      <c r="E1014" s="210">
        <v>1</v>
      </c>
      <c r="F1014" s="104"/>
      <c r="G1014" s="104"/>
      <c r="H1014" s="210"/>
    </row>
    <row r="1015" spans="1:8" ht="121.5" x14ac:dyDescent="0.3">
      <c r="A1015" s="105"/>
      <c r="B1015" s="105"/>
      <c r="C1015" s="105"/>
      <c r="D1015" s="104" t="s">
        <v>751</v>
      </c>
      <c r="E1015" s="105"/>
      <c r="F1015" s="104"/>
      <c r="G1015" s="104"/>
      <c r="H1015" s="105"/>
    </row>
    <row r="1016" spans="1:8" x14ac:dyDescent="0.3">
      <c r="A1016" s="108" t="s">
        <v>750</v>
      </c>
      <c r="B1016" s="107" t="s">
        <v>322</v>
      </c>
      <c r="C1016" s="107" t="s">
        <v>321</v>
      </c>
      <c r="D1016" s="104" t="s">
        <v>749</v>
      </c>
      <c r="E1016" s="210">
        <v>1</v>
      </c>
      <c r="F1016" s="104"/>
      <c r="G1016" s="104"/>
      <c r="H1016" s="210"/>
    </row>
    <row r="1017" spans="1:8" ht="121.5" x14ac:dyDescent="0.3">
      <c r="A1017" s="105"/>
      <c r="B1017" s="105"/>
      <c r="C1017" s="105"/>
      <c r="D1017" s="104" t="s">
        <v>748</v>
      </c>
      <c r="E1017" s="105"/>
      <c r="F1017" s="104"/>
      <c r="G1017" s="104"/>
      <c r="H1017" s="105"/>
    </row>
    <row r="1018" spans="1:8" x14ac:dyDescent="0.3">
      <c r="A1018" s="108" t="s">
        <v>747</v>
      </c>
      <c r="B1018" s="107" t="s">
        <v>322</v>
      </c>
      <c r="C1018" s="107" t="s">
        <v>321</v>
      </c>
      <c r="D1018" s="104" t="s">
        <v>746</v>
      </c>
      <c r="E1018" s="210">
        <v>1</v>
      </c>
      <c r="F1018" s="104"/>
      <c r="G1018" s="104"/>
      <c r="H1018" s="210"/>
    </row>
    <row r="1019" spans="1:8" ht="121.5" x14ac:dyDescent="0.3">
      <c r="A1019" s="105"/>
      <c r="B1019" s="105"/>
      <c r="C1019" s="105"/>
      <c r="D1019" s="104" t="s">
        <v>745</v>
      </c>
      <c r="E1019" s="105"/>
      <c r="F1019" s="104"/>
      <c r="G1019" s="104"/>
      <c r="H1019" s="105"/>
    </row>
    <row r="1020" spans="1:8" x14ac:dyDescent="0.3">
      <c r="A1020" s="108" t="s">
        <v>744</v>
      </c>
      <c r="B1020" s="107" t="s">
        <v>322</v>
      </c>
      <c r="C1020" s="107" t="s">
        <v>321</v>
      </c>
      <c r="D1020" s="104" t="s">
        <v>743</v>
      </c>
      <c r="E1020" s="210">
        <v>1</v>
      </c>
      <c r="F1020" s="104"/>
      <c r="G1020" s="104"/>
      <c r="H1020" s="210"/>
    </row>
    <row r="1021" spans="1:8" ht="94.5" x14ac:dyDescent="0.3">
      <c r="A1021" s="105"/>
      <c r="B1021" s="105"/>
      <c r="C1021" s="105"/>
      <c r="D1021" s="104" t="s">
        <v>742</v>
      </c>
      <c r="E1021" s="105"/>
      <c r="F1021" s="104"/>
      <c r="G1021" s="104"/>
      <c r="H1021" s="105"/>
    </row>
    <row r="1022" spans="1:8" x14ac:dyDescent="0.3">
      <c r="A1022" s="108" t="s">
        <v>741</v>
      </c>
      <c r="B1022" s="107" t="s">
        <v>322</v>
      </c>
      <c r="C1022" s="107" t="s">
        <v>321</v>
      </c>
      <c r="D1022" s="104" t="s">
        <v>740</v>
      </c>
      <c r="E1022" s="210">
        <v>1</v>
      </c>
      <c r="F1022" s="104"/>
      <c r="G1022" s="104"/>
      <c r="H1022" s="210"/>
    </row>
    <row r="1023" spans="1:8" ht="94.5" x14ac:dyDescent="0.3">
      <c r="A1023" s="105"/>
      <c r="B1023" s="105"/>
      <c r="C1023" s="105"/>
      <c r="D1023" s="104" t="s">
        <v>739</v>
      </c>
      <c r="E1023" s="105"/>
      <c r="F1023" s="104"/>
      <c r="G1023" s="104"/>
      <c r="H1023" s="105"/>
    </row>
    <row r="1024" spans="1:8" x14ac:dyDescent="0.3">
      <c r="A1024" s="114" t="s">
        <v>738</v>
      </c>
      <c r="B1024" s="114" t="s">
        <v>157</v>
      </c>
      <c r="C1024" s="114" t="s">
        <v>156</v>
      </c>
      <c r="D1024" s="112" t="s">
        <v>737</v>
      </c>
      <c r="E1024" s="113"/>
      <c r="F1024" s="112"/>
      <c r="G1024" s="112"/>
      <c r="H1024" s="113"/>
    </row>
    <row r="1025" spans="1:8" x14ac:dyDescent="0.3">
      <c r="A1025" s="105"/>
      <c r="B1025" s="105"/>
      <c r="C1025" s="105"/>
      <c r="D1025" s="104" t="s">
        <v>737</v>
      </c>
      <c r="E1025" s="105"/>
      <c r="F1025" s="104"/>
      <c r="G1025" s="104"/>
      <c r="H1025" s="105"/>
    </row>
    <row r="1026" spans="1:8" x14ac:dyDescent="0.3">
      <c r="A1026" s="108" t="s">
        <v>736</v>
      </c>
      <c r="B1026" s="107" t="s">
        <v>322</v>
      </c>
      <c r="C1026" s="107" t="s">
        <v>321</v>
      </c>
      <c r="D1026" s="104" t="s">
        <v>735</v>
      </c>
      <c r="E1026" s="210">
        <v>1</v>
      </c>
      <c r="F1026" s="104"/>
      <c r="G1026" s="104"/>
      <c r="H1026" s="210"/>
    </row>
    <row r="1027" spans="1:8" ht="121.5" x14ac:dyDescent="0.3">
      <c r="A1027" s="105"/>
      <c r="B1027" s="105"/>
      <c r="C1027" s="105"/>
      <c r="D1027" s="104" t="s">
        <v>734</v>
      </c>
      <c r="E1027" s="105"/>
      <c r="F1027" s="104"/>
      <c r="G1027" s="104"/>
      <c r="H1027" s="105"/>
    </row>
    <row r="1028" spans="1:8" x14ac:dyDescent="0.3">
      <c r="A1028" s="108" t="s">
        <v>733</v>
      </c>
      <c r="B1028" s="107" t="s">
        <v>322</v>
      </c>
      <c r="C1028" s="107" t="s">
        <v>321</v>
      </c>
      <c r="D1028" s="104" t="s">
        <v>732</v>
      </c>
      <c r="E1028" s="210">
        <v>1</v>
      </c>
      <c r="F1028" s="104"/>
      <c r="G1028" s="104"/>
      <c r="H1028" s="210"/>
    </row>
    <row r="1029" spans="1:8" ht="121.5" x14ac:dyDescent="0.3">
      <c r="A1029" s="105"/>
      <c r="B1029" s="105"/>
      <c r="C1029" s="105"/>
      <c r="D1029" s="104" t="s">
        <v>731</v>
      </c>
      <c r="E1029" s="105"/>
      <c r="F1029" s="104"/>
      <c r="G1029" s="104"/>
      <c r="H1029" s="105"/>
    </row>
    <row r="1030" spans="1:8" x14ac:dyDescent="0.3">
      <c r="A1030" s="114" t="s">
        <v>730</v>
      </c>
      <c r="B1030" s="114" t="s">
        <v>157</v>
      </c>
      <c r="C1030" s="114" t="s">
        <v>156</v>
      </c>
      <c r="D1030" s="112" t="s">
        <v>729</v>
      </c>
      <c r="E1030" s="113"/>
      <c r="F1030" s="112"/>
      <c r="G1030" s="112"/>
      <c r="H1030" s="113"/>
    </row>
    <row r="1031" spans="1:8" x14ac:dyDescent="0.3">
      <c r="A1031" s="105"/>
      <c r="B1031" s="105"/>
      <c r="C1031" s="105"/>
      <c r="D1031" s="104" t="s">
        <v>729</v>
      </c>
      <c r="E1031" s="105"/>
      <c r="F1031" s="104"/>
      <c r="G1031" s="104"/>
      <c r="H1031" s="105"/>
    </row>
    <row r="1032" spans="1:8" x14ac:dyDescent="0.3">
      <c r="A1032" s="108" t="s">
        <v>728</v>
      </c>
      <c r="B1032" s="107" t="s">
        <v>322</v>
      </c>
      <c r="C1032" s="107" t="s">
        <v>321</v>
      </c>
      <c r="D1032" s="104" t="s">
        <v>727</v>
      </c>
      <c r="E1032" s="210">
        <v>1</v>
      </c>
      <c r="F1032" s="104"/>
      <c r="G1032" s="104"/>
      <c r="H1032" s="210"/>
    </row>
    <row r="1033" spans="1:8" ht="94.5" x14ac:dyDescent="0.3">
      <c r="A1033" s="105"/>
      <c r="B1033" s="105"/>
      <c r="C1033" s="105"/>
      <c r="D1033" s="104" t="s">
        <v>726</v>
      </c>
      <c r="E1033" s="105"/>
      <c r="F1033" s="104"/>
      <c r="G1033" s="104"/>
      <c r="H1033" s="105"/>
    </row>
    <row r="1034" spans="1:8" x14ac:dyDescent="0.3">
      <c r="A1034" s="108" t="s">
        <v>725</v>
      </c>
      <c r="B1034" s="107" t="s">
        <v>322</v>
      </c>
      <c r="C1034" s="107" t="s">
        <v>321</v>
      </c>
      <c r="D1034" s="104" t="s">
        <v>724</v>
      </c>
      <c r="E1034" s="210">
        <v>1</v>
      </c>
      <c r="F1034" s="104"/>
      <c r="G1034" s="104"/>
      <c r="H1034" s="210"/>
    </row>
    <row r="1035" spans="1:8" ht="94.5" x14ac:dyDescent="0.3">
      <c r="A1035" s="105"/>
      <c r="B1035" s="105"/>
      <c r="C1035" s="105"/>
      <c r="D1035" s="104" t="s">
        <v>723</v>
      </c>
      <c r="E1035" s="105"/>
      <c r="F1035" s="104"/>
      <c r="G1035" s="104"/>
      <c r="H1035" s="105"/>
    </row>
    <row r="1036" spans="1:8" x14ac:dyDescent="0.3">
      <c r="A1036" s="108" t="s">
        <v>722</v>
      </c>
      <c r="B1036" s="107" t="s">
        <v>322</v>
      </c>
      <c r="C1036" s="107" t="s">
        <v>321</v>
      </c>
      <c r="D1036" s="104" t="s">
        <v>721</v>
      </c>
      <c r="E1036" s="210">
        <v>1</v>
      </c>
      <c r="F1036" s="104"/>
      <c r="G1036" s="104"/>
      <c r="H1036" s="210"/>
    </row>
    <row r="1037" spans="1:8" ht="94.5" x14ac:dyDescent="0.3">
      <c r="A1037" s="105"/>
      <c r="B1037" s="105"/>
      <c r="C1037" s="105"/>
      <c r="D1037" s="104" t="s">
        <v>720</v>
      </c>
      <c r="E1037" s="105"/>
      <c r="F1037" s="104"/>
      <c r="G1037" s="104"/>
      <c r="H1037" s="105"/>
    </row>
    <row r="1038" spans="1:8" x14ac:dyDescent="0.3">
      <c r="A1038" s="108" t="s">
        <v>719</v>
      </c>
      <c r="B1038" s="107" t="s">
        <v>322</v>
      </c>
      <c r="C1038" s="107" t="s">
        <v>321</v>
      </c>
      <c r="D1038" s="104" t="s">
        <v>718</v>
      </c>
      <c r="E1038" s="210">
        <v>1</v>
      </c>
      <c r="F1038" s="104"/>
      <c r="G1038" s="104"/>
      <c r="H1038" s="210"/>
    </row>
    <row r="1039" spans="1:8" ht="94.5" x14ac:dyDescent="0.3">
      <c r="A1039" s="105"/>
      <c r="B1039" s="105"/>
      <c r="C1039" s="105"/>
      <c r="D1039" s="104" t="s">
        <v>717</v>
      </c>
      <c r="E1039" s="105"/>
      <c r="F1039" s="104"/>
      <c r="G1039" s="104"/>
      <c r="H1039" s="105"/>
    </row>
    <row r="1040" spans="1:8" x14ac:dyDescent="0.3">
      <c r="A1040" s="108" t="s">
        <v>716</v>
      </c>
      <c r="B1040" s="107" t="s">
        <v>322</v>
      </c>
      <c r="C1040" s="107" t="s">
        <v>321</v>
      </c>
      <c r="D1040" s="104" t="s">
        <v>715</v>
      </c>
      <c r="E1040" s="210">
        <v>1</v>
      </c>
      <c r="F1040" s="104"/>
      <c r="G1040" s="104"/>
      <c r="H1040" s="210"/>
    </row>
    <row r="1041" spans="1:8" ht="94.5" x14ac:dyDescent="0.3">
      <c r="A1041" s="105"/>
      <c r="B1041" s="105"/>
      <c r="C1041" s="105"/>
      <c r="D1041" s="104" t="s">
        <v>714</v>
      </c>
      <c r="E1041" s="105"/>
      <c r="F1041" s="104"/>
      <c r="G1041" s="104"/>
      <c r="H1041" s="105"/>
    </row>
    <row r="1042" spans="1:8" x14ac:dyDescent="0.3">
      <c r="A1042" s="108" t="s">
        <v>713</v>
      </c>
      <c r="B1042" s="107" t="s">
        <v>322</v>
      </c>
      <c r="C1042" s="107" t="s">
        <v>321</v>
      </c>
      <c r="D1042" s="104" t="s">
        <v>712</v>
      </c>
      <c r="E1042" s="210">
        <v>1</v>
      </c>
      <c r="F1042" s="104"/>
      <c r="G1042" s="104"/>
      <c r="H1042" s="210"/>
    </row>
    <row r="1043" spans="1:8" ht="94.5" x14ac:dyDescent="0.3">
      <c r="A1043" s="105"/>
      <c r="B1043" s="105"/>
      <c r="C1043" s="105"/>
      <c r="D1043" s="104" t="s">
        <v>711</v>
      </c>
      <c r="E1043" s="105"/>
      <c r="F1043" s="104"/>
      <c r="G1043" s="104"/>
      <c r="H1043" s="105"/>
    </row>
    <row r="1044" spans="1:8" x14ac:dyDescent="0.3">
      <c r="A1044" s="108" t="s">
        <v>710</v>
      </c>
      <c r="B1044" s="107" t="s">
        <v>322</v>
      </c>
      <c r="C1044" s="107" t="s">
        <v>321</v>
      </c>
      <c r="D1044" s="104" t="s">
        <v>709</v>
      </c>
      <c r="E1044" s="210">
        <v>1</v>
      </c>
      <c r="F1044" s="104"/>
      <c r="G1044" s="104"/>
      <c r="H1044" s="210"/>
    </row>
    <row r="1045" spans="1:8" ht="94.5" x14ac:dyDescent="0.3">
      <c r="A1045" s="105"/>
      <c r="B1045" s="105"/>
      <c r="C1045" s="105"/>
      <c r="D1045" s="104" t="s">
        <v>708</v>
      </c>
      <c r="E1045" s="105"/>
      <c r="F1045" s="104"/>
      <c r="G1045" s="104"/>
      <c r="H1045" s="105"/>
    </row>
    <row r="1046" spans="1:8" x14ac:dyDescent="0.3">
      <c r="A1046" s="108" t="s">
        <v>707</v>
      </c>
      <c r="B1046" s="107" t="s">
        <v>322</v>
      </c>
      <c r="C1046" s="107" t="s">
        <v>321</v>
      </c>
      <c r="D1046" s="104" t="s">
        <v>706</v>
      </c>
      <c r="E1046" s="210">
        <v>1</v>
      </c>
      <c r="F1046" s="104"/>
      <c r="G1046" s="104"/>
      <c r="H1046" s="210"/>
    </row>
    <row r="1047" spans="1:8" ht="94.5" x14ac:dyDescent="0.3">
      <c r="A1047" s="105"/>
      <c r="B1047" s="105"/>
      <c r="C1047" s="105"/>
      <c r="D1047" s="104" t="s">
        <v>705</v>
      </c>
      <c r="E1047" s="105"/>
      <c r="F1047" s="104"/>
      <c r="G1047" s="104"/>
      <c r="H1047" s="105"/>
    </row>
    <row r="1048" spans="1:8" x14ac:dyDescent="0.3">
      <c r="A1048" s="108" t="s">
        <v>704</v>
      </c>
      <c r="B1048" s="107" t="s">
        <v>322</v>
      </c>
      <c r="C1048" s="107" t="s">
        <v>321</v>
      </c>
      <c r="D1048" s="104" t="s">
        <v>703</v>
      </c>
      <c r="E1048" s="210">
        <v>1</v>
      </c>
      <c r="F1048" s="104"/>
      <c r="G1048" s="104"/>
      <c r="H1048" s="210"/>
    </row>
    <row r="1049" spans="1:8" ht="94.5" x14ac:dyDescent="0.3">
      <c r="A1049" s="105"/>
      <c r="B1049" s="105"/>
      <c r="C1049" s="105"/>
      <c r="D1049" s="104" t="s">
        <v>702</v>
      </c>
      <c r="E1049" s="105"/>
      <c r="F1049" s="104"/>
      <c r="G1049" s="104"/>
      <c r="H1049" s="105"/>
    </row>
    <row r="1050" spans="1:8" x14ac:dyDescent="0.3">
      <c r="A1050" s="108" t="s">
        <v>701</v>
      </c>
      <c r="B1050" s="107" t="s">
        <v>322</v>
      </c>
      <c r="C1050" s="107" t="s">
        <v>321</v>
      </c>
      <c r="D1050" s="104" t="s">
        <v>700</v>
      </c>
      <c r="E1050" s="210">
        <v>1</v>
      </c>
      <c r="F1050" s="104"/>
      <c r="G1050" s="104"/>
      <c r="H1050" s="210"/>
    </row>
    <row r="1051" spans="1:8" ht="94.5" x14ac:dyDescent="0.3">
      <c r="A1051" s="105"/>
      <c r="B1051" s="105"/>
      <c r="C1051" s="105"/>
      <c r="D1051" s="104" t="s">
        <v>699</v>
      </c>
      <c r="E1051" s="105"/>
      <c r="F1051" s="104"/>
      <c r="G1051" s="104"/>
      <c r="H1051" s="105"/>
    </row>
    <row r="1052" spans="1:8" x14ac:dyDescent="0.3">
      <c r="A1052" s="108" t="s">
        <v>698</v>
      </c>
      <c r="B1052" s="107" t="s">
        <v>322</v>
      </c>
      <c r="C1052" s="107" t="s">
        <v>321</v>
      </c>
      <c r="D1052" s="104" t="s">
        <v>697</v>
      </c>
      <c r="E1052" s="210">
        <v>1</v>
      </c>
      <c r="F1052" s="104"/>
      <c r="G1052" s="104"/>
      <c r="H1052" s="210"/>
    </row>
    <row r="1053" spans="1:8" ht="94.5" x14ac:dyDescent="0.3">
      <c r="A1053" s="105"/>
      <c r="B1053" s="105"/>
      <c r="C1053" s="105"/>
      <c r="D1053" s="104" t="s">
        <v>696</v>
      </c>
      <c r="E1053" s="105"/>
      <c r="F1053" s="104"/>
      <c r="G1053" s="104"/>
      <c r="H1053" s="105"/>
    </row>
    <row r="1054" spans="1:8" x14ac:dyDescent="0.3">
      <c r="A1054" s="108" t="s">
        <v>695</v>
      </c>
      <c r="B1054" s="107" t="s">
        <v>322</v>
      </c>
      <c r="C1054" s="107" t="s">
        <v>321</v>
      </c>
      <c r="D1054" s="104" t="s">
        <v>694</v>
      </c>
      <c r="E1054" s="210">
        <v>1</v>
      </c>
      <c r="F1054" s="104"/>
      <c r="G1054" s="104"/>
      <c r="H1054" s="210"/>
    </row>
    <row r="1055" spans="1:8" ht="94.5" x14ac:dyDescent="0.3">
      <c r="A1055" s="105"/>
      <c r="B1055" s="105"/>
      <c r="C1055" s="105"/>
      <c r="D1055" s="104" t="s">
        <v>693</v>
      </c>
      <c r="E1055" s="105"/>
      <c r="F1055" s="104"/>
      <c r="G1055" s="104"/>
      <c r="H1055" s="105"/>
    </row>
    <row r="1056" spans="1:8" x14ac:dyDescent="0.3">
      <c r="A1056" s="108" t="s">
        <v>692</v>
      </c>
      <c r="B1056" s="107" t="s">
        <v>322</v>
      </c>
      <c r="C1056" s="107" t="s">
        <v>321</v>
      </c>
      <c r="D1056" s="104" t="s">
        <v>691</v>
      </c>
      <c r="E1056" s="210">
        <v>1</v>
      </c>
      <c r="F1056" s="104"/>
      <c r="G1056" s="104"/>
      <c r="H1056" s="210"/>
    </row>
    <row r="1057" spans="1:8" ht="94.5" x14ac:dyDescent="0.3">
      <c r="A1057" s="105"/>
      <c r="B1057" s="105"/>
      <c r="C1057" s="105"/>
      <c r="D1057" s="104" t="s">
        <v>690</v>
      </c>
      <c r="E1057" s="105"/>
      <c r="F1057" s="104"/>
      <c r="G1057" s="104"/>
      <c r="H1057" s="105"/>
    </row>
    <row r="1058" spans="1:8" x14ac:dyDescent="0.3">
      <c r="A1058" s="108" t="s">
        <v>689</v>
      </c>
      <c r="B1058" s="107" t="s">
        <v>322</v>
      </c>
      <c r="C1058" s="107" t="s">
        <v>321</v>
      </c>
      <c r="D1058" s="104" t="s">
        <v>688</v>
      </c>
      <c r="E1058" s="210">
        <v>1</v>
      </c>
      <c r="F1058" s="104"/>
      <c r="G1058" s="104"/>
      <c r="H1058" s="210"/>
    </row>
    <row r="1059" spans="1:8" ht="94.5" x14ac:dyDescent="0.3">
      <c r="A1059" s="105"/>
      <c r="B1059" s="105"/>
      <c r="C1059" s="105"/>
      <c r="D1059" s="104" t="s">
        <v>687</v>
      </c>
      <c r="E1059" s="105"/>
      <c r="F1059" s="104"/>
      <c r="G1059" s="104"/>
      <c r="H1059" s="105"/>
    </row>
    <row r="1060" spans="1:8" x14ac:dyDescent="0.3">
      <c r="A1060" s="108" t="s">
        <v>686</v>
      </c>
      <c r="B1060" s="107" t="s">
        <v>322</v>
      </c>
      <c r="C1060" s="107" t="s">
        <v>321</v>
      </c>
      <c r="D1060" s="104" t="s">
        <v>685</v>
      </c>
      <c r="E1060" s="210">
        <v>1</v>
      </c>
      <c r="F1060" s="104"/>
      <c r="G1060" s="104"/>
      <c r="H1060" s="210"/>
    </row>
    <row r="1061" spans="1:8" ht="94.5" x14ac:dyDescent="0.3">
      <c r="A1061" s="105"/>
      <c r="B1061" s="105"/>
      <c r="C1061" s="105"/>
      <c r="D1061" s="104" t="s">
        <v>684</v>
      </c>
      <c r="E1061" s="105"/>
      <c r="F1061" s="104"/>
      <c r="G1061" s="104"/>
      <c r="H1061" s="105"/>
    </row>
    <row r="1062" spans="1:8" x14ac:dyDescent="0.3">
      <c r="A1062" s="108" t="s">
        <v>683</v>
      </c>
      <c r="B1062" s="107" t="s">
        <v>322</v>
      </c>
      <c r="C1062" s="107" t="s">
        <v>321</v>
      </c>
      <c r="D1062" s="104" t="s">
        <v>682</v>
      </c>
      <c r="E1062" s="210">
        <v>1</v>
      </c>
      <c r="F1062" s="104"/>
      <c r="G1062" s="104"/>
      <c r="H1062" s="210"/>
    </row>
    <row r="1063" spans="1:8" ht="94.5" x14ac:dyDescent="0.3">
      <c r="A1063" s="105"/>
      <c r="B1063" s="105"/>
      <c r="C1063" s="105"/>
      <c r="D1063" s="104" t="s">
        <v>681</v>
      </c>
      <c r="E1063" s="105"/>
      <c r="F1063" s="104"/>
      <c r="G1063" s="104"/>
      <c r="H1063" s="105"/>
    </row>
    <row r="1064" spans="1:8" x14ac:dyDescent="0.3">
      <c r="A1064" s="108" t="s">
        <v>680</v>
      </c>
      <c r="B1064" s="107" t="s">
        <v>322</v>
      </c>
      <c r="C1064" s="107" t="s">
        <v>321</v>
      </c>
      <c r="D1064" s="104" t="s">
        <v>679</v>
      </c>
      <c r="E1064" s="210">
        <v>1</v>
      </c>
      <c r="F1064" s="104"/>
      <c r="G1064" s="104"/>
      <c r="H1064" s="210"/>
    </row>
    <row r="1065" spans="1:8" ht="94.5" x14ac:dyDescent="0.3">
      <c r="A1065" s="105"/>
      <c r="B1065" s="105"/>
      <c r="C1065" s="105"/>
      <c r="D1065" s="104" t="s">
        <v>678</v>
      </c>
      <c r="E1065" s="105"/>
      <c r="F1065" s="104"/>
      <c r="G1065" s="104"/>
      <c r="H1065" s="105"/>
    </row>
    <row r="1066" spans="1:8" x14ac:dyDescent="0.3">
      <c r="A1066" s="108" t="s">
        <v>677</v>
      </c>
      <c r="B1066" s="107" t="s">
        <v>322</v>
      </c>
      <c r="C1066" s="107" t="s">
        <v>321</v>
      </c>
      <c r="D1066" s="104" t="s">
        <v>676</v>
      </c>
      <c r="E1066" s="210">
        <v>1</v>
      </c>
      <c r="F1066" s="104"/>
      <c r="G1066" s="104"/>
      <c r="H1066" s="210"/>
    </row>
    <row r="1067" spans="1:8" ht="94.5" x14ac:dyDescent="0.3">
      <c r="A1067" s="105"/>
      <c r="B1067" s="105"/>
      <c r="C1067" s="105"/>
      <c r="D1067" s="104" t="s">
        <v>675</v>
      </c>
      <c r="E1067" s="105"/>
      <c r="F1067" s="104"/>
      <c r="G1067" s="104"/>
      <c r="H1067" s="105"/>
    </row>
    <row r="1068" spans="1:8" x14ac:dyDescent="0.3">
      <c r="A1068" s="108" t="s">
        <v>674</v>
      </c>
      <c r="B1068" s="107" t="s">
        <v>322</v>
      </c>
      <c r="C1068" s="107" t="s">
        <v>321</v>
      </c>
      <c r="D1068" s="104" t="s">
        <v>673</v>
      </c>
      <c r="E1068" s="210">
        <v>1</v>
      </c>
      <c r="F1068" s="104"/>
      <c r="G1068" s="104"/>
      <c r="H1068" s="210"/>
    </row>
    <row r="1069" spans="1:8" ht="94.5" x14ac:dyDescent="0.3">
      <c r="A1069" s="105"/>
      <c r="B1069" s="105"/>
      <c r="C1069" s="105"/>
      <c r="D1069" s="104" t="s">
        <v>672</v>
      </c>
      <c r="E1069" s="105"/>
      <c r="F1069" s="104"/>
      <c r="G1069" s="104"/>
      <c r="H1069" s="105"/>
    </row>
    <row r="1070" spans="1:8" x14ac:dyDescent="0.3">
      <c r="A1070" s="108" t="s">
        <v>671</v>
      </c>
      <c r="B1070" s="107" t="s">
        <v>322</v>
      </c>
      <c r="C1070" s="107" t="s">
        <v>321</v>
      </c>
      <c r="D1070" s="104" t="s">
        <v>670</v>
      </c>
      <c r="E1070" s="210">
        <v>1</v>
      </c>
      <c r="F1070" s="104"/>
      <c r="G1070" s="104"/>
      <c r="H1070" s="210"/>
    </row>
    <row r="1071" spans="1:8" ht="94.5" x14ac:dyDescent="0.3">
      <c r="A1071" s="105"/>
      <c r="B1071" s="105"/>
      <c r="C1071" s="105"/>
      <c r="D1071" s="104" t="s">
        <v>669</v>
      </c>
      <c r="E1071" s="105"/>
      <c r="F1071" s="104"/>
      <c r="G1071" s="104"/>
      <c r="H1071" s="105"/>
    </row>
    <row r="1072" spans="1:8" x14ac:dyDescent="0.3">
      <c r="A1072" s="108" t="s">
        <v>668</v>
      </c>
      <c r="B1072" s="107" t="s">
        <v>322</v>
      </c>
      <c r="C1072" s="107" t="s">
        <v>321</v>
      </c>
      <c r="D1072" s="104" t="s">
        <v>667</v>
      </c>
      <c r="E1072" s="210">
        <v>1</v>
      </c>
      <c r="F1072" s="104"/>
      <c r="G1072" s="104"/>
      <c r="H1072" s="210"/>
    </row>
    <row r="1073" spans="1:8" ht="94.5" x14ac:dyDescent="0.3">
      <c r="A1073" s="105"/>
      <c r="B1073" s="105"/>
      <c r="C1073" s="105"/>
      <c r="D1073" s="104" t="s">
        <v>666</v>
      </c>
      <c r="E1073" s="105"/>
      <c r="F1073" s="104"/>
      <c r="G1073" s="104"/>
      <c r="H1073" s="105"/>
    </row>
    <row r="1074" spans="1:8" x14ac:dyDescent="0.3">
      <c r="A1074" s="108" t="s">
        <v>665</v>
      </c>
      <c r="B1074" s="107" t="s">
        <v>322</v>
      </c>
      <c r="C1074" s="107" t="s">
        <v>321</v>
      </c>
      <c r="D1074" s="104" t="s">
        <v>664</v>
      </c>
      <c r="E1074" s="210">
        <v>1</v>
      </c>
      <c r="F1074" s="104"/>
      <c r="G1074" s="104"/>
      <c r="H1074" s="210"/>
    </row>
    <row r="1075" spans="1:8" ht="94.5" x14ac:dyDescent="0.3">
      <c r="A1075" s="105"/>
      <c r="B1075" s="105"/>
      <c r="C1075" s="105"/>
      <c r="D1075" s="104" t="s">
        <v>663</v>
      </c>
      <c r="E1075" s="105"/>
      <c r="F1075" s="104"/>
      <c r="G1075" s="104"/>
      <c r="H1075" s="105"/>
    </row>
    <row r="1076" spans="1:8" x14ac:dyDescent="0.3">
      <c r="A1076" s="108" t="s">
        <v>662</v>
      </c>
      <c r="B1076" s="107" t="s">
        <v>322</v>
      </c>
      <c r="C1076" s="107" t="s">
        <v>321</v>
      </c>
      <c r="D1076" s="104" t="s">
        <v>661</v>
      </c>
      <c r="E1076" s="210">
        <v>1</v>
      </c>
      <c r="F1076" s="104"/>
      <c r="G1076" s="104"/>
      <c r="H1076" s="210"/>
    </row>
    <row r="1077" spans="1:8" ht="94.5" x14ac:dyDescent="0.3">
      <c r="A1077" s="105"/>
      <c r="B1077" s="105"/>
      <c r="C1077" s="105"/>
      <c r="D1077" s="104" t="s">
        <v>660</v>
      </c>
      <c r="E1077" s="105"/>
      <c r="F1077" s="104"/>
      <c r="G1077" s="104"/>
      <c r="H1077" s="105"/>
    </row>
    <row r="1078" spans="1:8" x14ac:dyDescent="0.3">
      <c r="A1078" s="108" t="s">
        <v>659</v>
      </c>
      <c r="B1078" s="107" t="s">
        <v>322</v>
      </c>
      <c r="C1078" s="107" t="s">
        <v>321</v>
      </c>
      <c r="D1078" s="104" t="s">
        <v>658</v>
      </c>
      <c r="E1078" s="210">
        <v>1</v>
      </c>
      <c r="F1078" s="104"/>
      <c r="G1078" s="104"/>
      <c r="H1078" s="210"/>
    </row>
    <row r="1079" spans="1:8" ht="94.5" x14ac:dyDescent="0.3">
      <c r="A1079" s="105"/>
      <c r="B1079" s="105"/>
      <c r="C1079" s="105"/>
      <c r="D1079" s="104" t="s">
        <v>657</v>
      </c>
      <c r="E1079" s="105"/>
      <c r="F1079" s="104"/>
      <c r="G1079" s="104"/>
      <c r="H1079" s="105"/>
    </row>
    <row r="1080" spans="1:8" x14ac:dyDescent="0.3">
      <c r="A1080" s="108" t="s">
        <v>656</v>
      </c>
      <c r="B1080" s="107" t="s">
        <v>322</v>
      </c>
      <c r="C1080" s="107" t="s">
        <v>321</v>
      </c>
      <c r="D1080" s="104" t="s">
        <v>655</v>
      </c>
      <c r="E1080" s="210">
        <v>1</v>
      </c>
      <c r="F1080" s="104"/>
      <c r="G1080" s="104"/>
      <c r="H1080" s="210"/>
    </row>
    <row r="1081" spans="1:8" ht="94.5" x14ac:dyDescent="0.3">
      <c r="A1081" s="105"/>
      <c r="B1081" s="105"/>
      <c r="C1081" s="105"/>
      <c r="D1081" s="104" t="s">
        <v>654</v>
      </c>
      <c r="E1081" s="105"/>
      <c r="F1081" s="104"/>
      <c r="G1081" s="104"/>
      <c r="H1081" s="105"/>
    </row>
    <row r="1082" spans="1:8" x14ac:dyDescent="0.3">
      <c r="A1082" s="108" t="s">
        <v>653</v>
      </c>
      <c r="B1082" s="107" t="s">
        <v>322</v>
      </c>
      <c r="C1082" s="107" t="s">
        <v>321</v>
      </c>
      <c r="D1082" s="104" t="s">
        <v>652</v>
      </c>
      <c r="E1082" s="210">
        <v>1</v>
      </c>
      <c r="F1082" s="104"/>
      <c r="G1082" s="104"/>
      <c r="H1082" s="210"/>
    </row>
    <row r="1083" spans="1:8" ht="94.5" x14ac:dyDescent="0.3">
      <c r="A1083" s="105"/>
      <c r="B1083" s="105"/>
      <c r="C1083" s="105"/>
      <c r="D1083" s="104" t="s">
        <v>651</v>
      </c>
      <c r="E1083" s="105"/>
      <c r="F1083" s="104"/>
      <c r="G1083" s="104"/>
      <c r="H1083" s="105"/>
    </row>
    <row r="1084" spans="1:8" x14ac:dyDescent="0.3">
      <c r="A1084" s="108" t="s">
        <v>650</v>
      </c>
      <c r="B1084" s="107" t="s">
        <v>322</v>
      </c>
      <c r="C1084" s="107" t="s">
        <v>321</v>
      </c>
      <c r="D1084" s="104" t="s">
        <v>649</v>
      </c>
      <c r="E1084" s="210">
        <v>1</v>
      </c>
      <c r="F1084" s="104"/>
      <c r="G1084" s="104"/>
      <c r="H1084" s="210"/>
    </row>
    <row r="1085" spans="1:8" ht="94.5" x14ac:dyDescent="0.3">
      <c r="A1085" s="105"/>
      <c r="B1085" s="105"/>
      <c r="C1085" s="105"/>
      <c r="D1085" s="104" t="s">
        <v>648</v>
      </c>
      <c r="E1085" s="105"/>
      <c r="F1085" s="104"/>
      <c r="G1085" s="104"/>
      <c r="H1085" s="105"/>
    </row>
    <row r="1086" spans="1:8" x14ac:dyDescent="0.3">
      <c r="A1086" s="108" t="s">
        <v>647</v>
      </c>
      <c r="B1086" s="107" t="s">
        <v>322</v>
      </c>
      <c r="C1086" s="107" t="s">
        <v>321</v>
      </c>
      <c r="D1086" s="104" t="s">
        <v>646</v>
      </c>
      <c r="E1086" s="210">
        <v>1</v>
      </c>
      <c r="F1086" s="104"/>
      <c r="G1086" s="104"/>
      <c r="H1086" s="210"/>
    </row>
    <row r="1087" spans="1:8" ht="94.5" x14ac:dyDescent="0.3">
      <c r="A1087" s="105"/>
      <c r="B1087" s="105"/>
      <c r="C1087" s="105"/>
      <c r="D1087" s="104" t="s">
        <v>645</v>
      </c>
      <c r="E1087" s="105"/>
      <c r="F1087" s="104"/>
      <c r="G1087" s="104"/>
      <c r="H1087" s="105"/>
    </row>
    <row r="1088" spans="1:8" x14ac:dyDescent="0.3">
      <c r="A1088" s="108" t="s">
        <v>644</v>
      </c>
      <c r="B1088" s="107" t="s">
        <v>322</v>
      </c>
      <c r="C1088" s="107" t="s">
        <v>321</v>
      </c>
      <c r="D1088" s="104" t="s">
        <v>643</v>
      </c>
      <c r="E1088" s="210">
        <v>1</v>
      </c>
      <c r="F1088" s="104"/>
      <c r="G1088" s="104"/>
      <c r="H1088" s="210"/>
    </row>
    <row r="1089" spans="1:8" ht="94.5" x14ac:dyDescent="0.3">
      <c r="A1089" s="105"/>
      <c r="B1089" s="105"/>
      <c r="C1089" s="105"/>
      <c r="D1089" s="104" t="s">
        <v>642</v>
      </c>
      <c r="E1089" s="105"/>
      <c r="F1089" s="104"/>
      <c r="G1089" s="104"/>
      <c r="H1089" s="105"/>
    </row>
    <row r="1090" spans="1:8" x14ac:dyDescent="0.3">
      <c r="A1090" s="108" t="s">
        <v>641</v>
      </c>
      <c r="B1090" s="107" t="s">
        <v>322</v>
      </c>
      <c r="C1090" s="107" t="s">
        <v>321</v>
      </c>
      <c r="D1090" s="104" t="s">
        <v>640</v>
      </c>
      <c r="E1090" s="210">
        <v>1</v>
      </c>
      <c r="F1090" s="104"/>
      <c r="G1090" s="104"/>
      <c r="H1090" s="210"/>
    </row>
    <row r="1091" spans="1:8" ht="94.5" x14ac:dyDescent="0.3">
      <c r="A1091" s="105"/>
      <c r="B1091" s="105"/>
      <c r="C1091" s="105"/>
      <c r="D1091" s="104" t="s">
        <v>639</v>
      </c>
      <c r="E1091" s="105"/>
      <c r="F1091" s="104"/>
      <c r="G1091" s="104"/>
      <c r="H1091" s="105"/>
    </row>
    <row r="1092" spans="1:8" x14ac:dyDescent="0.3">
      <c r="A1092" s="108" t="s">
        <v>638</v>
      </c>
      <c r="B1092" s="107" t="s">
        <v>322</v>
      </c>
      <c r="C1092" s="107" t="s">
        <v>321</v>
      </c>
      <c r="D1092" s="104" t="s">
        <v>637</v>
      </c>
      <c r="E1092" s="210">
        <v>1</v>
      </c>
      <c r="F1092" s="104"/>
      <c r="G1092" s="104"/>
      <c r="H1092" s="210"/>
    </row>
    <row r="1093" spans="1:8" ht="94.5" x14ac:dyDescent="0.3">
      <c r="A1093" s="105"/>
      <c r="B1093" s="105"/>
      <c r="C1093" s="105"/>
      <c r="D1093" s="104" t="s">
        <v>636</v>
      </c>
      <c r="E1093" s="105"/>
      <c r="F1093" s="104"/>
      <c r="G1093" s="104"/>
      <c r="H1093" s="105"/>
    </row>
    <row r="1094" spans="1:8" x14ac:dyDescent="0.3">
      <c r="A1094" s="108" t="s">
        <v>635</v>
      </c>
      <c r="B1094" s="107" t="s">
        <v>322</v>
      </c>
      <c r="C1094" s="107" t="s">
        <v>321</v>
      </c>
      <c r="D1094" s="104" t="s">
        <v>634</v>
      </c>
      <c r="E1094" s="210">
        <v>1</v>
      </c>
      <c r="F1094" s="104"/>
      <c r="G1094" s="104"/>
      <c r="H1094" s="210"/>
    </row>
    <row r="1095" spans="1:8" ht="94.5" x14ac:dyDescent="0.3">
      <c r="A1095" s="105"/>
      <c r="B1095" s="105"/>
      <c r="C1095" s="105"/>
      <c r="D1095" s="104" t="s">
        <v>633</v>
      </c>
      <c r="E1095" s="105"/>
      <c r="F1095" s="104"/>
      <c r="G1095" s="104"/>
      <c r="H1095" s="105"/>
    </row>
    <row r="1096" spans="1:8" x14ac:dyDescent="0.3">
      <c r="A1096" s="108" t="s">
        <v>632</v>
      </c>
      <c r="B1096" s="107" t="s">
        <v>322</v>
      </c>
      <c r="C1096" s="107" t="s">
        <v>321</v>
      </c>
      <c r="D1096" s="104" t="s">
        <v>631</v>
      </c>
      <c r="E1096" s="210">
        <v>1</v>
      </c>
      <c r="F1096" s="104"/>
      <c r="G1096" s="104"/>
      <c r="H1096" s="210"/>
    </row>
    <row r="1097" spans="1:8" ht="94.5" x14ac:dyDescent="0.3">
      <c r="A1097" s="105"/>
      <c r="B1097" s="105"/>
      <c r="C1097" s="105"/>
      <c r="D1097" s="104" t="s">
        <v>630</v>
      </c>
      <c r="E1097" s="105"/>
      <c r="F1097" s="104"/>
      <c r="G1097" s="104"/>
      <c r="H1097" s="105"/>
    </row>
    <row r="1098" spans="1:8" x14ac:dyDescent="0.3">
      <c r="A1098" s="108" t="s">
        <v>629</v>
      </c>
      <c r="B1098" s="107" t="s">
        <v>322</v>
      </c>
      <c r="C1098" s="107" t="s">
        <v>321</v>
      </c>
      <c r="D1098" s="104" t="s">
        <v>628</v>
      </c>
      <c r="E1098" s="210">
        <v>1</v>
      </c>
      <c r="F1098" s="104"/>
      <c r="G1098" s="104"/>
      <c r="H1098" s="210"/>
    </row>
    <row r="1099" spans="1:8" ht="94.5" x14ac:dyDescent="0.3">
      <c r="A1099" s="105"/>
      <c r="B1099" s="105"/>
      <c r="C1099" s="105"/>
      <c r="D1099" s="104" t="s">
        <v>627</v>
      </c>
      <c r="E1099" s="105"/>
      <c r="F1099" s="104"/>
      <c r="G1099" s="104"/>
      <c r="H1099" s="105"/>
    </row>
    <row r="1100" spans="1:8" x14ac:dyDescent="0.3">
      <c r="A1100" s="108" t="s">
        <v>626</v>
      </c>
      <c r="B1100" s="107" t="s">
        <v>322</v>
      </c>
      <c r="C1100" s="107" t="s">
        <v>321</v>
      </c>
      <c r="D1100" s="104" t="s">
        <v>625</v>
      </c>
      <c r="E1100" s="210">
        <v>1</v>
      </c>
      <c r="F1100" s="104"/>
      <c r="G1100" s="104"/>
      <c r="H1100" s="210"/>
    </row>
    <row r="1101" spans="1:8" ht="94.5" x14ac:dyDescent="0.3">
      <c r="A1101" s="105"/>
      <c r="B1101" s="105"/>
      <c r="C1101" s="105"/>
      <c r="D1101" s="104" t="s">
        <v>624</v>
      </c>
      <c r="E1101" s="105"/>
      <c r="F1101" s="104"/>
      <c r="G1101" s="104"/>
      <c r="H1101" s="105"/>
    </row>
    <row r="1102" spans="1:8" x14ac:dyDescent="0.3">
      <c r="A1102" s="108" t="s">
        <v>623</v>
      </c>
      <c r="B1102" s="107" t="s">
        <v>322</v>
      </c>
      <c r="C1102" s="107" t="s">
        <v>321</v>
      </c>
      <c r="D1102" s="104" t="s">
        <v>622</v>
      </c>
      <c r="E1102" s="210">
        <v>1</v>
      </c>
      <c r="F1102" s="104"/>
      <c r="G1102" s="104"/>
      <c r="H1102" s="210"/>
    </row>
    <row r="1103" spans="1:8" ht="94.5" x14ac:dyDescent="0.3">
      <c r="A1103" s="105"/>
      <c r="B1103" s="105"/>
      <c r="C1103" s="105"/>
      <c r="D1103" s="104" t="s">
        <v>621</v>
      </c>
      <c r="E1103" s="105"/>
      <c r="F1103" s="104"/>
      <c r="G1103" s="104"/>
      <c r="H1103" s="105"/>
    </row>
    <row r="1104" spans="1:8" x14ac:dyDescent="0.3">
      <c r="A1104" s="108" t="s">
        <v>620</v>
      </c>
      <c r="B1104" s="107" t="s">
        <v>322</v>
      </c>
      <c r="C1104" s="107" t="s">
        <v>321</v>
      </c>
      <c r="D1104" s="104" t="s">
        <v>619</v>
      </c>
      <c r="E1104" s="210">
        <v>1</v>
      </c>
      <c r="F1104" s="104"/>
      <c r="G1104" s="104"/>
      <c r="H1104" s="210"/>
    </row>
    <row r="1105" spans="1:8" ht="94.5" x14ac:dyDescent="0.3">
      <c r="A1105" s="105"/>
      <c r="B1105" s="105"/>
      <c r="C1105" s="105"/>
      <c r="D1105" s="104" t="s">
        <v>618</v>
      </c>
      <c r="E1105" s="105"/>
      <c r="F1105" s="104"/>
      <c r="G1105" s="104"/>
      <c r="H1105" s="105"/>
    </row>
    <row r="1106" spans="1:8" x14ac:dyDescent="0.3">
      <c r="A1106" s="108" t="s">
        <v>617</v>
      </c>
      <c r="B1106" s="107" t="s">
        <v>322</v>
      </c>
      <c r="C1106" s="107" t="s">
        <v>321</v>
      </c>
      <c r="D1106" s="104" t="s">
        <v>616</v>
      </c>
      <c r="E1106" s="210">
        <v>1</v>
      </c>
      <c r="F1106" s="104"/>
      <c r="G1106" s="104"/>
      <c r="H1106" s="210"/>
    </row>
    <row r="1107" spans="1:8" ht="94.5" x14ac:dyDescent="0.3">
      <c r="A1107" s="105"/>
      <c r="B1107" s="105"/>
      <c r="C1107" s="105"/>
      <c r="D1107" s="104" t="s">
        <v>615</v>
      </c>
      <c r="E1107" s="105"/>
      <c r="F1107" s="104"/>
      <c r="G1107" s="104"/>
      <c r="H1107" s="105"/>
    </row>
    <row r="1108" spans="1:8" x14ac:dyDescent="0.3">
      <c r="A1108" s="108" t="s">
        <v>614</v>
      </c>
      <c r="B1108" s="107" t="s">
        <v>322</v>
      </c>
      <c r="C1108" s="107" t="s">
        <v>321</v>
      </c>
      <c r="D1108" s="104" t="s">
        <v>613</v>
      </c>
      <c r="E1108" s="210">
        <v>1</v>
      </c>
      <c r="F1108" s="104"/>
      <c r="G1108" s="104"/>
      <c r="H1108" s="210"/>
    </row>
    <row r="1109" spans="1:8" ht="94.5" x14ac:dyDescent="0.3">
      <c r="A1109" s="105"/>
      <c r="B1109" s="105"/>
      <c r="C1109" s="105"/>
      <c r="D1109" s="104" t="s">
        <v>612</v>
      </c>
      <c r="E1109" s="105"/>
      <c r="F1109" s="104"/>
      <c r="G1109" s="104"/>
      <c r="H1109" s="105"/>
    </row>
    <row r="1110" spans="1:8" x14ac:dyDescent="0.3">
      <c r="A1110" s="108" t="s">
        <v>611</v>
      </c>
      <c r="B1110" s="107" t="s">
        <v>322</v>
      </c>
      <c r="C1110" s="107" t="s">
        <v>321</v>
      </c>
      <c r="D1110" s="104" t="s">
        <v>610</v>
      </c>
      <c r="E1110" s="210">
        <v>1</v>
      </c>
      <c r="F1110" s="104"/>
      <c r="G1110" s="104"/>
      <c r="H1110" s="210"/>
    </row>
    <row r="1111" spans="1:8" ht="94.5" x14ac:dyDescent="0.3">
      <c r="A1111" s="105"/>
      <c r="B1111" s="105"/>
      <c r="C1111" s="105"/>
      <c r="D1111" s="104" t="s">
        <v>609</v>
      </c>
      <c r="E1111" s="105"/>
      <c r="F1111" s="104"/>
      <c r="G1111" s="104"/>
      <c r="H1111" s="105"/>
    </row>
    <row r="1112" spans="1:8" x14ac:dyDescent="0.3">
      <c r="A1112" s="108" t="s">
        <v>608</v>
      </c>
      <c r="B1112" s="107" t="s">
        <v>322</v>
      </c>
      <c r="C1112" s="107" t="s">
        <v>321</v>
      </c>
      <c r="D1112" s="104" t="s">
        <v>607</v>
      </c>
      <c r="E1112" s="210">
        <v>1</v>
      </c>
      <c r="F1112" s="104"/>
      <c r="G1112" s="104"/>
      <c r="H1112" s="210"/>
    </row>
    <row r="1113" spans="1:8" ht="94.5" x14ac:dyDescent="0.3">
      <c r="A1113" s="105"/>
      <c r="B1113" s="105"/>
      <c r="C1113" s="105"/>
      <c r="D1113" s="104" t="s">
        <v>606</v>
      </c>
      <c r="E1113" s="105"/>
      <c r="F1113" s="104"/>
      <c r="G1113" s="104"/>
      <c r="H1113" s="105"/>
    </row>
    <row r="1114" spans="1:8" x14ac:dyDescent="0.3">
      <c r="A1114" s="108" t="s">
        <v>605</v>
      </c>
      <c r="B1114" s="107" t="s">
        <v>322</v>
      </c>
      <c r="C1114" s="107" t="s">
        <v>321</v>
      </c>
      <c r="D1114" s="104" t="s">
        <v>604</v>
      </c>
      <c r="E1114" s="210">
        <v>1</v>
      </c>
      <c r="F1114" s="104"/>
      <c r="G1114" s="104"/>
      <c r="H1114" s="210"/>
    </row>
    <row r="1115" spans="1:8" ht="94.5" x14ac:dyDescent="0.3">
      <c r="A1115" s="105"/>
      <c r="B1115" s="105"/>
      <c r="C1115" s="105"/>
      <c r="D1115" s="104" t="s">
        <v>603</v>
      </c>
      <c r="E1115" s="105"/>
      <c r="F1115" s="104"/>
      <c r="G1115" s="104"/>
      <c r="H1115" s="105"/>
    </row>
    <row r="1116" spans="1:8" x14ac:dyDescent="0.3">
      <c r="A1116" s="108" t="s">
        <v>602</v>
      </c>
      <c r="B1116" s="107" t="s">
        <v>322</v>
      </c>
      <c r="C1116" s="107" t="s">
        <v>321</v>
      </c>
      <c r="D1116" s="104" t="s">
        <v>601</v>
      </c>
      <c r="E1116" s="210">
        <v>1</v>
      </c>
      <c r="F1116" s="104"/>
      <c r="G1116" s="104"/>
      <c r="H1116" s="210"/>
    </row>
    <row r="1117" spans="1:8" ht="94.5" x14ac:dyDescent="0.3">
      <c r="A1117" s="105"/>
      <c r="B1117" s="105"/>
      <c r="C1117" s="105"/>
      <c r="D1117" s="104" t="s">
        <v>600</v>
      </c>
      <c r="E1117" s="105"/>
      <c r="F1117" s="104"/>
      <c r="G1117" s="104"/>
      <c r="H1117" s="105"/>
    </row>
    <row r="1118" spans="1:8" x14ac:dyDescent="0.3">
      <c r="A1118" s="108" t="s">
        <v>599</v>
      </c>
      <c r="B1118" s="107" t="s">
        <v>322</v>
      </c>
      <c r="C1118" s="107" t="s">
        <v>321</v>
      </c>
      <c r="D1118" s="104" t="s">
        <v>598</v>
      </c>
      <c r="E1118" s="210">
        <v>1</v>
      </c>
      <c r="F1118" s="104"/>
      <c r="G1118" s="104"/>
      <c r="H1118" s="210"/>
    </row>
    <row r="1119" spans="1:8" ht="94.5" x14ac:dyDescent="0.3">
      <c r="A1119" s="105"/>
      <c r="B1119" s="105"/>
      <c r="C1119" s="105"/>
      <c r="D1119" s="104" t="s">
        <v>597</v>
      </c>
      <c r="E1119" s="105"/>
      <c r="F1119" s="104"/>
      <c r="G1119" s="104"/>
      <c r="H1119" s="105"/>
    </row>
    <row r="1120" spans="1:8" x14ac:dyDescent="0.3">
      <c r="A1120" s="108" t="s">
        <v>596</v>
      </c>
      <c r="B1120" s="107" t="s">
        <v>322</v>
      </c>
      <c r="C1120" s="107" t="s">
        <v>321</v>
      </c>
      <c r="D1120" s="104" t="s">
        <v>595</v>
      </c>
      <c r="E1120" s="210">
        <v>1</v>
      </c>
      <c r="F1120" s="104"/>
      <c r="G1120" s="104"/>
      <c r="H1120" s="210"/>
    </row>
    <row r="1121" spans="1:8" ht="94.5" x14ac:dyDescent="0.3">
      <c r="A1121" s="105"/>
      <c r="B1121" s="105"/>
      <c r="C1121" s="105"/>
      <c r="D1121" s="104" t="s">
        <v>594</v>
      </c>
      <c r="E1121" s="105"/>
      <c r="F1121" s="104"/>
      <c r="G1121" s="104"/>
      <c r="H1121" s="105"/>
    </row>
    <row r="1122" spans="1:8" x14ac:dyDescent="0.3">
      <c r="A1122" s="108" t="s">
        <v>593</v>
      </c>
      <c r="B1122" s="107" t="s">
        <v>322</v>
      </c>
      <c r="C1122" s="107" t="s">
        <v>321</v>
      </c>
      <c r="D1122" s="104" t="s">
        <v>592</v>
      </c>
      <c r="E1122" s="210">
        <v>1</v>
      </c>
      <c r="F1122" s="104"/>
      <c r="G1122" s="104"/>
      <c r="H1122" s="210"/>
    </row>
    <row r="1123" spans="1:8" ht="94.5" x14ac:dyDescent="0.3">
      <c r="A1123" s="105"/>
      <c r="B1123" s="105"/>
      <c r="C1123" s="105"/>
      <c r="D1123" s="104" t="s">
        <v>591</v>
      </c>
      <c r="E1123" s="105"/>
      <c r="F1123" s="104"/>
      <c r="G1123" s="104"/>
      <c r="H1123" s="105"/>
    </row>
    <row r="1124" spans="1:8" x14ac:dyDescent="0.3">
      <c r="A1124" s="108" t="s">
        <v>590</v>
      </c>
      <c r="B1124" s="107" t="s">
        <v>322</v>
      </c>
      <c r="C1124" s="107" t="s">
        <v>321</v>
      </c>
      <c r="D1124" s="104" t="s">
        <v>589</v>
      </c>
      <c r="E1124" s="210">
        <v>1</v>
      </c>
      <c r="F1124" s="104"/>
      <c r="G1124" s="104"/>
      <c r="H1124" s="210"/>
    </row>
    <row r="1125" spans="1:8" ht="94.5" x14ac:dyDescent="0.3">
      <c r="A1125" s="105"/>
      <c r="B1125" s="105"/>
      <c r="C1125" s="105"/>
      <c r="D1125" s="104" t="s">
        <v>588</v>
      </c>
      <c r="E1125" s="105"/>
      <c r="F1125" s="104"/>
      <c r="G1125" s="104"/>
      <c r="H1125" s="105"/>
    </row>
    <row r="1126" spans="1:8" x14ac:dyDescent="0.3">
      <c r="A1126" s="108" t="s">
        <v>587</v>
      </c>
      <c r="B1126" s="107" t="s">
        <v>322</v>
      </c>
      <c r="C1126" s="107" t="s">
        <v>321</v>
      </c>
      <c r="D1126" s="104" t="s">
        <v>586</v>
      </c>
      <c r="E1126" s="210">
        <v>1</v>
      </c>
      <c r="F1126" s="104"/>
      <c r="G1126" s="104"/>
      <c r="H1126" s="210"/>
    </row>
    <row r="1127" spans="1:8" ht="94.5" x14ac:dyDescent="0.3">
      <c r="A1127" s="105"/>
      <c r="B1127" s="105"/>
      <c r="C1127" s="105"/>
      <c r="D1127" s="104" t="s">
        <v>585</v>
      </c>
      <c r="E1127" s="105"/>
      <c r="F1127" s="104"/>
      <c r="G1127" s="104"/>
      <c r="H1127" s="105"/>
    </row>
    <row r="1128" spans="1:8" x14ac:dyDescent="0.3">
      <c r="A1128" s="108" t="s">
        <v>584</v>
      </c>
      <c r="B1128" s="107" t="s">
        <v>322</v>
      </c>
      <c r="C1128" s="107" t="s">
        <v>321</v>
      </c>
      <c r="D1128" s="104" t="s">
        <v>583</v>
      </c>
      <c r="E1128" s="210">
        <v>1</v>
      </c>
      <c r="F1128" s="104"/>
      <c r="G1128" s="104"/>
      <c r="H1128" s="210"/>
    </row>
    <row r="1129" spans="1:8" ht="94.5" x14ac:dyDescent="0.3">
      <c r="A1129" s="105"/>
      <c r="B1129" s="105"/>
      <c r="C1129" s="105"/>
      <c r="D1129" s="104" t="s">
        <v>582</v>
      </c>
      <c r="E1129" s="105"/>
      <c r="F1129" s="104"/>
      <c r="G1129" s="104"/>
      <c r="H1129" s="105"/>
    </row>
    <row r="1130" spans="1:8" x14ac:dyDescent="0.3">
      <c r="A1130" s="108" t="s">
        <v>581</v>
      </c>
      <c r="B1130" s="107" t="s">
        <v>322</v>
      </c>
      <c r="C1130" s="107" t="s">
        <v>321</v>
      </c>
      <c r="D1130" s="104" t="s">
        <v>580</v>
      </c>
      <c r="E1130" s="210">
        <v>1</v>
      </c>
      <c r="F1130" s="104"/>
      <c r="G1130" s="104"/>
      <c r="H1130" s="210"/>
    </row>
    <row r="1131" spans="1:8" ht="94.5" x14ac:dyDescent="0.3">
      <c r="A1131" s="105"/>
      <c r="B1131" s="105"/>
      <c r="C1131" s="105"/>
      <c r="D1131" s="104" t="s">
        <v>579</v>
      </c>
      <c r="E1131" s="105"/>
      <c r="F1131" s="104"/>
      <c r="G1131" s="104"/>
      <c r="H1131" s="105"/>
    </row>
    <row r="1132" spans="1:8" x14ac:dyDescent="0.3">
      <c r="A1132" s="108" t="s">
        <v>578</v>
      </c>
      <c r="B1132" s="107" t="s">
        <v>322</v>
      </c>
      <c r="C1132" s="107" t="s">
        <v>321</v>
      </c>
      <c r="D1132" s="104" t="s">
        <v>577</v>
      </c>
      <c r="E1132" s="210">
        <v>1</v>
      </c>
      <c r="F1132" s="104"/>
      <c r="G1132" s="104"/>
      <c r="H1132" s="210"/>
    </row>
    <row r="1133" spans="1:8" ht="94.5" x14ac:dyDescent="0.3">
      <c r="A1133" s="105"/>
      <c r="B1133" s="105"/>
      <c r="C1133" s="105"/>
      <c r="D1133" s="104" t="s">
        <v>576</v>
      </c>
      <c r="E1133" s="105"/>
      <c r="F1133" s="104"/>
      <c r="G1133" s="104"/>
      <c r="H1133" s="105"/>
    </row>
    <row r="1134" spans="1:8" x14ac:dyDescent="0.3">
      <c r="A1134" s="108" t="s">
        <v>575</v>
      </c>
      <c r="B1134" s="107" t="s">
        <v>322</v>
      </c>
      <c r="C1134" s="107" t="s">
        <v>321</v>
      </c>
      <c r="D1134" s="104" t="s">
        <v>574</v>
      </c>
      <c r="E1134" s="210">
        <v>1</v>
      </c>
      <c r="F1134" s="104"/>
      <c r="G1134" s="104"/>
      <c r="H1134" s="210"/>
    </row>
    <row r="1135" spans="1:8" ht="94.5" x14ac:dyDescent="0.3">
      <c r="A1135" s="105"/>
      <c r="B1135" s="105"/>
      <c r="C1135" s="105"/>
      <c r="D1135" s="104" t="s">
        <v>573</v>
      </c>
      <c r="E1135" s="105"/>
      <c r="F1135" s="104"/>
      <c r="G1135" s="104"/>
      <c r="H1135" s="105"/>
    </row>
    <row r="1136" spans="1:8" x14ac:dyDescent="0.3">
      <c r="A1136" s="108" t="s">
        <v>572</v>
      </c>
      <c r="B1136" s="107" t="s">
        <v>322</v>
      </c>
      <c r="C1136" s="107" t="s">
        <v>321</v>
      </c>
      <c r="D1136" s="104" t="s">
        <v>571</v>
      </c>
      <c r="E1136" s="210">
        <v>1</v>
      </c>
      <c r="F1136" s="104"/>
      <c r="G1136" s="104"/>
      <c r="H1136" s="210"/>
    </row>
    <row r="1137" spans="1:8" ht="94.5" x14ac:dyDescent="0.3">
      <c r="A1137" s="105"/>
      <c r="B1137" s="105"/>
      <c r="C1137" s="105"/>
      <c r="D1137" s="104" t="s">
        <v>570</v>
      </c>
      <c r="E1137" s="105"/>
      <c r="F1137" s="104"/>
      <c r="G1137" s="104"/>
      <c r="H1137" s="105"/>
    </row>
    <row r="1138" spans="1:8" x14ac:dyDescent="0.3">
      <c r="A1138" s="108" t="s">
        <v>569</v>
      </c>
      <c r="B1138" s="107" t="s">
        <v>322</v>
      </c>
      <c r="C1138" s="107" t="s">
        <v>321</v>
      </c>
      <c r="D1138" s="104" t="s">
        <v>568</v>
      </c>
      <c r="E1138" s="210">
        <v>1</v>
      </c>
      <c r="F1138" s="104"/>
      <c r="G1138" s="104"/>
      <c r="H1138" s="210"/>
    </row>
    <row r="1139" spans="1:8" ht="94.5" x14ac:dyDescent="0.3">
      <c r="A1139" s="105"/>
      <c r="B1139" s="105"/>
      <c r="C1139" s="105"/>
      <c r="D1139" s="104" t="s">
        <v>567</v>
      </c>
      <c r="E1139" s="105"/>
      <c r="F1139" s="104"/>
      <c r="G1139" s="104"/>
      <c r="H1139" s="105"/>
    </row>
    <row r="1140" spans="1:8" x14ac:dyDescent="0.3">
      <c r="A1140" s="108" t="s">
        <v>566</v>
      </c>
      <c r="B1140" s="107" t="s">
        <v>322</v>
      </c>
      <c r="C1140" s="107" t="s">
        <v>321</v>
      </c>
      <c r="D1140" s="104" t="s">
        <v>565</v>
      </c>
      <c r="E1140" s="210">
        <v>1</v>
      </c>
      <c r="F1140" s="104"/>
      <c r="G1140" s="104"/>
      <c r="H1140" s="210"/>
    </row>
    <row r="1141" spans="1:8" ht="94.5" x14ac:dyDescent="0.3">
      <c r="A1141" s="105"/>
      <c r="B1141" s="105"/>
      <c r="C1141" s="105"/>
      <c r="D1141" s="104" t="s">
        <v>564</v>
      </c>
      <c r="E1141" s="105"/>
      <c r="F1141" s="104"/>
      <c r="G1141" s="104"/>
      <c r="H1141" s="105"/>
    </row>
    <row r="1142" spans="1:8" x14ac:dyDescent="0.3">
      <c r="A1142" s="108" t="s">
        <v>563</v>
      </c>
      <c r="B1142" s="107" t="s">
        <v>322</v>
      </c>
      <c r="C1142" s="107" t="s">
        <v>321</v>
      </c>
      <c r="D1142" s="104" t="s">
        <v>562</v>
      </c>
      <c r="E1142" s="210">
        <v>1</v>
      </c>
      <c r="F1142" s="104"/>
      <c r="G1142" s="104"/>
      <c r="H1142" s="210"/>
    </row>
    <row r="1143" spans="1:8" ht="94.5" x14ac:dyDescent="0.3">
      <c r="A1143" s="105"/>
      <c r="B1143" s="105"/>
      <c r="C1143" s="105"/>
      <c r="D1143" s="104" t="s">
        <v>561</v>
      </c>
      <c r="E1143" s="105"/>
      <c r="F1143" s="104"/>
      <c r="G1143" s="104"/>
      <c r="H1143" s="105"/>
    </row>
    <row r="1144" spans="1:8" x14ac:dyDescent="0.3">
      <c r="A1144" s="108" t="s">
        <v>560</v>
      </c>
      <c r="B1144" s="107" t="s">
        <v>322</v>
      </c>
      <c r="C1144" s="107" t="s">
        <v>321</v>
      </c>
      <c r="D1144" s="104" t="s">
        <v>559</v>
      </c>
      <c r="E1144" s="210">
        <v>1</v>
      </c>
      <c r="F1144" s="104"/>
      <c r="G1144" s="104"/>
      <c r="H1144" s="210"/>
    </row>
    <row r="1145" spans="1:8" ht="94.5" x14ac:dyDescent="0.3">
      <c r="A1145" s="105"/>
      <c r="B1145" s="105"/>
      <c r="C1145" s="105"/>
      <c r="D1145" s="104" t="s">
        <v>558</v>
      </c>
      <c r="E1145" s="105"/>
      <c r="F1145" s="104"/>
      <c r="G1145" s="104"/>
      <c r="H1145" s="105"/>
    </row>
    <row r="1146" spans="1:8" x14ac:dyDescent="0.3">
      <c r="A1146" s="108" t="s">
        <v>557</v>
      </c>
      <c r="B1146" s="107" t="s">
        <v>322</v>
      </c>
      <c r="C1146" s="107" t="s">
        <v>321</v>
      </c>
      <c r="D1146" s="104" t="s">
        <v>556</v>
      </c>
      <c r="E1146" s="210">
        <v>1</v>
      </c>
      <c r="F1146" s="104"/>
      <c r="G1146" s="104"/>
      <c r="H1146" s="210"/>
    </row>
    <row r="1147" spans="1:8" ht="94.5" x14ac:dyDescent="0.3">
      <c r="A1147" s="105"/>
      <c r="B1147" s="105"/>
      <c r="C1147" s="105"/>
      <c r="D1147" s="104" t="s">
        <v>555</v>
      </c>
      <c r="E1147" s="105"/>
      <c r="F1147" s="104"/>
      <c r="G1147" s="104"/>
      <c r="H1147" s="105"/>
    </row>
    <row r="1148" spans="1:8" x14ac:dyDescent="0.3">
      <c r="A1148" s="108" t="s">
        <v>554</v>
      </c>
      <c r="B1148" s="107" t="s">
        <v>322</v>
      </c>
      <c r="C1148" s="107" t="s">
        <v>321</v>
      </c>
      <c r="D1148" s="104" t="s">
        <v>553</v>
      </c>
      <c r="E1148" s="210">
        <v>1</v>
      </c>
      <c r="F1148" s="104"/>
      <c r="G1148" s="104"/>
      <c r="H1148" s="210"/>
    </row>
    <row r="1149" spans="1:8" ht="94.5" x14ac:dyDescent="0.3">
      <c r="A1149" s="105"/>
      <c r="B1149" s="105"/>
      <c r="C1149" s="105"/>
      <c r="D1149" s="104" t="s">
        <v>552</v>
      </c>
      <c r="E1149" s="105"/>
      <c r="F1149" s="104"/>
      <c r="G1149" s="104"/>
      <c r="H1149" s="105"/>
    </row>
    <row r="1150" spans="1:8" x14ac:dyDescent="0.3">
      <c r="A1150" s="108" t="s">
        <v>551</v>
      </c>
      <c r="B1150" s="107" t="s">
        <v>322</v>
      </c>
      <c r="C1150" s="107" t="s">
        <v>321</v>
      </c>
      <c r="D1150" s="104" t="s">
        <v>550</v>
      </c>
      <c r="E1150" s="210">
        <v>1</v>
      </c>
      <c r="F1150" s="104"/>
      <c r="G1150" s="104"/>
      <c r="H1150" s="210"/>
    </row>
    <row r="1151" spans="1:8" ht="94.5" x14ac:dyDescent="0.3">
      <c r="A1151" s="105"/>
      <c r="B1151" s="105"/>
      <c r="C1151" s="105"/>
      <c r="D1151" s="104" t="s">
        <v>549</v>
      </c>
      <c r="E1151" s="105"/>
      <c r="F1151" s="104"/>
      <c r="G1151" s="104"/>
      <c r="H1151" s="105"/>
    </row>
    <row r="1152" spans="1:8" x14ac:dyDescent="0.3">
      <c r="A1152" s="108" t="s">
        <v>548</v>
      </c>
      <c r="B1152" s="107" t="s">
        <v>322</v>
      </c>
      <c r="C1152" s="107" t="s">
        <v>321</v>
      </c>
      <c r="D1152" s="104" t="s">
        <v>546</v>
      </c>
      <c r="E1152" s="210">
        <v>1</v>
      </c>
      <c r="F1152" s="104"/>
      <c r="G1152" s="104"/>
      <c r="H1152" s="210"/>
    </row>
    <row r="1153" spans="1:8" ht="94.5" x14ac:dyDescent="0.3">
      <c r="A1153" s="105"/>
      <c r="B1153" s="105"/>
      <c r="C1153" s="105"/>
      <c r="D1153" s="104" t="s">
        <v>545</v>
      </c>
      <c r="E1153" s="105"/>
      <c r="F1153" s="104"/>
      <c r="G1153" s="104"/>
      <c r="H1153" s="105"/>
    </row>
    <row r="1154" spans="1:8" x14ac:dyDescent="0.3">
      <c r="A1154" s="108" t="s">
        <v>547</v>
      </c>
      <c r="B1154" s="107" t="s">
        <v>322</v>
      </c>
      <c r="C1154" s="107" t="s">
        <v>321</v>
      </c>
      <c r="D1154" s="104" t="s">
        <v>546</v>
      </c>
      <c r="E1154" s="210">
        <v>1</v>
      </c>
      <c r="F1154" s="104"/>
      <c r="G1154" s="104"/>
      <c r="H1154" s="210"/>
    </row>
    <row r="1155" spans="1:8" ht="94.5" x14ac:dyDescent="0.3">
      <c r="A1155" s="105"/>
      <c r="B1155" s="105"/>
      <c r="C1155" s="105"/>
      <c r="D1155" s="104" t="s">
        <v>545</v>
      </c>
      <c r="E1155" s="105"/>
      <c r="F1155" s="104"/>
      <c r="G1155" s="104"/>
      <c r="H1155" s="105"/>
    </row>
    <row r="1156" spans="1:8" x14ac:dyDescent="0.3">
      <c r="A1156" s="108" t="s">
        <v>544</v>
      </c>
      <c r="B1156" s="107" t="s">
        <v>322</v>
      </c>
      <c r="C1156" s="107" t="s">
        <v>321</v>
      </c>
      <c r="D1156" s="104" t="s">
        <v>543</v>
      </c>
      <c r="E1156" s="210">
        <v>1</v>
      </c>
      <c r="F1156" s="104"/>
      <c r="G1156" s="104"/>
      <c r="H1156" s="210"/>
    </row>
    <row r="1157" spans="1:8" ht="94.5" x14ac:dyDescent="0.3">
      <c r="A1157" s="105"/>
      <c r="B1157" s="105"/>
      <c r="C1157" s="105"/>
      <c r="D1157" s="104" t="s">
        <v>542</v>
      </c>
      <c r="E1157" s="105"/>
      <c r="F1157" s="104"/>
      <c r="G1157" s="104"/>
      <c r="H1157" s="105"/>
    </row>
    <row r="1158" spans="1:8" x14ac:dyDescent="0.3">
      <c r="A1158" s="108" t="s">
        <v>541</v>
      </c>
      <c r="B1158" s="107" t="s">
        <v>322</v>
      </c>
      <c r="C1158" s="107" t="s">
        <v>321</v>
      </c>
      <c r="D1158" s="104" t="s">
        <v>540</v>
      </c>
      <c r="E1158" s="210">
        <v>1</v>
      </c>
      <c r="F1158" s="104"/>
      <c r="G1158" s="104"/>
      <c r="H1158" s="210"/>
    </row>
    <row r="1159" spans="1:8" ht="94.5" x14ac:dyDescent="0.3">
      <c r="A1159" s="105"/>
      <c r="B1159" s="105"/>
      <c r="C1159" s="105"/>
      <c r="D1159" s="104" t="s">
        <v>539</v>
      </c>
      <c r="E1159" s="105"/>
      <c r="F1159" s="104"/>
      <c r="G1159" s="104"/>
      <c r="H1159" s="105"/>
    </row>
    <row r="1160" spans="1:8" x14ac:dyDescent="0.3">
      <c r="A1160" s="108" t="s">
        <v>538</v>
      </c>
      <c r="B1160" s="107" t="s">
        <v>322</v>
      </c>
      <c r="C1160" s="107" t="s">
        <v>321</v>
      </c>
      <c r="D1160" s="104" t="s">
        <v>537</v>
      </c>
      <c r="E1160" s="210">
        <v>1</v>
      </c>
      <c r="F1160" s="104"/>
      <c r="G1160" s="104"/>
      <c r="H1160" s="210"/>
    </row>
    <row r="1161" spans="1:8" ht="94.5" x14ac:dyDescent="0.3">
      <c r="A1161" s="105"/>
      <c r="B1161" s="105"/>
      <c r="C1161" s="105"/>
      <c r="D1161" s="104" t="s">
        <v>536</v>
      </c>
      <c r="E1161" s="105"/>
      <c r="F1161" s="104"/>
      <c r="G1161" s="104"/>
      <c r="H1161" s="105"/>
    </row>
    <row r="1162" spans="1:8" x14ac:dyDescent="0.3">
      <c r="A1162" s="108" t="s">
        <v>535</v>
      </c>
      <c r="B1162" s="107" t="s">
        <v>322</v>
      </c>
      <c r="C1162" s="107" t="s">
        <v>321</v>
      </c>
      <c r="D1162" s="104" t="s">
        <v>534</v>
      </c>
      <c r="E1162" s="210">
        <v>1</v>
      </c>
      <c r="F1162" s="104"/>
      <c r="G1162" s="104"/>
      <c r="H1162" s="210"/>
    </row>
    <row r="1163" spans="1:8" ht="94.5" x14ac:dyDescent="0.3">
      <c r="A1163" s="105"/>
      <c r="B1163" s="105"/>
      <c r="C1163" s="105"/>
      <c r="D1163" s="104" t="s">
        <v>533</v>
      </c>
      <c r="E1163" s="105"/>
      <c r="F1163" s="104"/>
      <c r="G1163" s="104"/>
      <c r="H1163" s="105"/>
    </row>
    <row r="1164" spans="1:8" x14ac:dyDescent="0.3">
      <c r="A1164" s="108" t="s">
        <v>532</v>
      </c>
      <c r="B1164" s="107" t="s">
        <v>322</v>
      </c>
      <c r="C1164" s="107" t="s">
        <v>321</v>
      </c>
      <c r="D1164" s="104" t="s">
        <v>531</v>
      </c>
      <c r="E1164" s="210">
        <v>1</v>
      </c>
      <c r="F1164" s="104"/>
      <c r="G1164" s="104"/>
      <c r="H1164" s="210"/>
    </row>
    <row r="1165" spans="1:8" ht="94.5" x14ac:dyDescent="0.3">
      <c r="A1165" s="105"/>
      <c r="B1165" s="105"/>
      <c r="C1165" s="105"/>
      <c r="D1165" s="104" t="s">
        <v>530</v>
      </c>
      <c r="E1165" s="105"/>
      <c r="F1165" s="104"/>
      <c r="G1165" s="104"/>
      <c r="H1165" s="105"/>
    </row>
    <row r="1166" spans="1:8" x14ac:dyDescent="0.3">
      <c r="A1166" s="108" t="s">
        <v>529</v>
      </c>
      <c r="B1166" s="107" t="s">
        <v>322</v>
      </c>
      <c r="C1166" s="107" t="s">
        <v>321</v>
      </c>
      <c r="D1166" s="104" t="s">
        <v>528</v>
      </c>
      <c r="E1166" s="210">
        <v>1</v>
      </c>
      <c r="F1166" s="104"/>
      <c r="G1166" s="104"/>
      <c r="H1166" s="210"/>
    </row>
    <row r="1167" spans="1:8" ht="94.5" x14ac:dyDescent="0.3">
      <c r="A1167" s="105"/>
      <c r="B1167" s="105"/>
      <c r="C1167" s="105"/>
      <c r="D1167" s="104" t="s">
        <v>527</v>
      </c>
      <c r="E1167" s="105"/>
      <c r="F1167" s="104"/>
      <c r="G1167" s="104"/>
      <c r="H1167" s="105"/>
    </row>
    <row r="1168" spans="1:8" x14ac:dyDescent="0.3">
      <c r="A1168" s="108" t="s">
        <v>526</v>
      </c>
      <c r="B1168" s="107" t="s">
        <v>322</v>
      </c>
      <c r="C1168" s="107" t="s">
        <v>321</v>
      </c>
      <c r="D1168" s="104" t="s">
        <v>525</v>
      </c>
      <c r="E1168" s="210">
        <v>1</v>
      </c>
      <c r="F1168" s="104"/>
      <c r="G1168" s="104"/>
      <c r="H1168" s="210"/>
    </row>
    <row r="1169" spans="1:8" ht="94.5" x14ac:dyDescent="0.3">
      <c r="A1169" s="105"/>
      <c r="B1169" s="105"/>
      <c r="C1169" s="105"/>
      <c r="D1169" s="104" t="s">
        <v>524</v>
      </c>
      <c r="E1169" s="105"/>
      <c r="F1169" s="104"/>
      <c r="G1169" s="104"/>
      <c r="H1169" s="105"/>
    </row>
    <row r="1170" spans="1:8" x14ac:dyDescent="0.3">
      <c r="A1170" s="108" t="s">
        <v>523</v>
      </c>
      <c r="B1170" s="107" t="s">
        <v>322</v>
      </c>
      <c r="C1170" s="107" t="s">
        <v>321</v>
      </c>
      <c r="D1170" s="104" t="s">
        <v>522</v>
      </c>
      <c r="E1170" s="210">
        <v>1</v>
      </c>
      <c r="F1170" s="104"/>
      <c r="G1170" s="104"/>
      <c r="H1170" s="210"/>
    </row>
    <row r="1171" spans="1:8" ht="94.5" x14ac:dyDescent="0.3">
      <c r="A1171" s="105"/>
      <c r="B1171" s="105"/>
      <c r="C1171" s="105"/>
      <c r="D1171" s="104" t="s">
        <v>521</v>
      </c>
      <c r="E1171" s="105"/>
      <c r="F1171" s="104"/>
      <c r="G1171" s="104"/>
      <c r="H1171" s="105"/>
    </row>
    <row r="1172" spans="1:8" x14ac:dyDescent="0.3">
      <c r="A1172" s="108" t="s">
        <v>520</v>
      </c>
      <c r="B1172" s="107" t="s">
        <v>322</v>
      </c>
      <c r="C1172" s="107" t="s">
        <v>321</v>
      </c>
      <c r="D1172" s="104" t="s">
        <v>519</v>
      </c>
      <c r="E1172" s="210">
        <v>1</v>
      </c>
      <c r="F1172" s="104"/>
      <c r="G1172" s="104"/>
      <c r="H1172" s="210"/>
    </row>
    <row r="1173" spans="1:8" ht="94.5" x14ac:dyDescent="0.3">
      <c r="A1173" s="105"/>
      <c r="B1173" s="105"/>
      <c r="C1173" s="105"/>
      <c r="D1173" s="104" t="s">
        <v>518</v>
      </c>
      <c r="E1173" s="105"/>
      <c r="F1173" s="104"/>
      <c r="G1173" s="104"/>
      <c r="H1173" s="105"/>
    </row>
    <row r="1174" spans="1:8" x14ac:dyDescent="0.3">
      <c r="A1174" s="108" t="s">
        <v>517</v>
      </c>
      <c r="B1174" s="107" t="s">
        <v>322</v>
      </c>
      <c r="C1174" s="107" t="s">
        <v>321</v>
      </c>
      <c r="D1174" s="104" t="s">
        <v>516</v>
      </c>
      <c r="E1174" s="210">
        <v>1</v>
      </c>
      <c r="F1174" s="104"/>
      <c r="G1174" s="104"/>
      <c r="H1174" s="210"/>
    </row>
    <row r="1175" spans="1:8" ht="94.5" x14ac:dyDescent="0.3">
      <c r="A1175" s="105"/>
      <c r="B1175" s="105"/>
      <c r="C1175" s="105"/>
      <c r="D1175" s="104" t="s">
        <v>515</v>
      </c>
      <c r="E1175" s="105"/>
      <c r="F1175" s="104"/>
      <c r="G1175" s="104"/>
      <c r="H1175" s="105"/>
    </row>
    <row r="1176" spans="1:8" x14ac:dyDescent="0.3">
      <c r="A1176" s="108" t="s">
        <v>514</v>
      </c>
      <c r="B1176" s="107" t="s">
        <v>322</v>
      </c>
      <c r="C1176" s="107" t="s">
        <v>321</v>
      </c>
      <c r="D1176" s="104" t="s">
        <v>513</v>
      </c>
      <c r="E1176" s="210">
        <v>1</v>
      </c>
      <c r="F1176" s="104"/>
      <c r="G1176" s="104"/>
      <c r="H1176" s="210"/>
    </row>
    <row r="1177" spans="1:8" ht="94.5" x14ac:dyDescent="0.3">
      <c r="A1177" s="105"/>
      <c r="B1177" s="105"/>
      <c r="C1177" s="105"/>
      <c r="D1177" s="104" t="s">
        <v>512</v>
      </c>
      <c r="E1177" s="105"/>
      <c r="F1177" s="104"/>
      <c r="G1177" s="104"/>
      <c r="H1177" s="105"/>
    </row>
    <row r="1178" spans="1:8" x14ac:dyDescent="0.3">
      <c r="A1178" s="108" t="s">
        <v>511</v>
      </c>
      <c r="B1178" s="107" t="s">
        <v>322</v>
      </c>
      <c r="C1178" s="107" t="s">
        <v>321</v>
      </c>
      <c r="D1178" s="104" t="s">
        <v>510</v>
      </c>
      <c r="E1178" s="210">
        <v>1</v>
      </c>
      <c r="F1178" s="104"/>
      <c r="G1178" s="104"/>
      <c r="H1178" s="210"/>
    </row>
    <row r="1179" spans="1:8" ht="94.5" x14ac:dyDescent="0.3">
      <c r="A1179" s="105"/>
      <c r="B1179" s="105"/>
      <c r="C1179" s="105"/>
      <c r="D1179" s="104" t="s">
        <v>509</v>
      </c>
      <c r="E1179" s="105"/>
      <c r="F1179" s="104"/>
      <c r="G1179" s="104"/>
      <c r="H1179" s="105"/>
    </row>
    <row r="1180" spans="1:8" x14ac:dyDescent="0.3">
      <c r="A1180" s="108" t="s">
        <v>508</v>
      </c>
      <c r="B1180" s="107" t="s">
        <v>322</v>
      </c>
      <c r="C1180" s="107" t="s">
        <v>321</v>
      </c>
      <c r="D1180" s="104" t="s">
        <v>507</v>
      </c>
      <c r="E1180" s="210">
        <v>1</v>
      </c>
      <c r="F1180" s="104"/>
      <c r="G1180" s="104"/>
      <c r="H1180" s="210"/>
    </row>
    <row r="1181" spans="1:8" ht="94.5" x14ac:dyDescent="0.3">
      <c r="A1181" s="105"/>
      <c r="B1181" s="105"/>
      <c r="C1181" s="105"/>
      <c r="D1181" s="104" t="s">
        <v>506</v>
      </c>
      <c r="E1181" s="105"/>
      <c r="F1181" s="104"/>
      <c r="G1181" s="104"/>
      <c r="H1181" s="105"/>
    </row>
    <row r="1182" spans="1:8" x14ac:dyDescent="0.3">
      <c r="A1182" s="108" t="s">
        <v>505</v>
      </c>
      <c r="B1182" s="107" t="s">
        <v>322</v>
      </c>
      <c r="C1182" s="107" t="s">
        <v>321</v>
      </c>
      <c r="D1182" s="104" t="s">
        <v>504</v>
      </c>
      <c r="E1182" s="210">
        <v>1</v>
      </c>
      <c r="F1182" s="104"/>
      <c r="G1182" s="104"/>
      <c r="H1182" s="210"/>
    </row>
    <row r="1183" spans="1:8" ht="94.5" x14ac:dyDescent="0.3">
      <c r="A1183" s="105"/>
      <c r="B1183" s="105"/>
      <c r="C1183" s="105"/>
      <c r="D1183" s="104" t="s">
        <v>503</v>
      </c>
      <c r="E1183" s="105"/>
      <c r="F1183" s="104"/>
      <c r="G1183" s="104"/>
      <c r="H1183" s="105"/>
    </row>
    <row r="1184" spans="1:8" x14ac:dyDescent="0.3">
      <c r="A1184" s="108" t="s">
        <v>502</v>
      </c>
      <c r="B1184" s="107" t="s">
        <v>322</v>
      </c>
      <c r="C1184" s="107" t="s">
        <v>321</v>
      </c>
      <c r="D1184" s="104" t="s">
        <v>501</v>
      </c>
      <c r="E1184" s="210">
        <v>1</v>
      </c>
      <c r="F1184" s="104"/>
      <c r="G1184" s="104"/>
      <c r="H1184" s="210"/>
    </row>
    <row r="1185" spans="1:8" ht="94.5" x14ac:dyDescent="0.3">
      <c r="A1185" s="105"/>
      <c r="B1185" s="105"/>
      <c r="C1185" s="105"/>
      <c r="D1185" s="104" t="s">
        <v>500</v>
      </c>
      <c r="E1185" s="105"/>
      <c r="F1185" s="104"/>
      <c r="G1185" s="104"/>
      <c r="H1185" s="105"/>
    </row>
    <row r="1186" spans="1:8" x14ac:dyDescent="0.3">
      <c r="A1186" s="108" t="s">
        <v>499</v>
      </c>
      <c r="B1186" s="107" t="s">
        <v>322</v>
      </c>
      <c r="C1186" s="107" t="s">
        <v>321</v>
      </c>
      <c r="D1186" s="104" t="s">
        <v>498</v>
      </c>
      <c r="E1186" s="210">
        <v>1</v>
      </c>
      <c r="F1186" s="104"/>
      <c r="G1186" s="104"/>
      <c r="H1186" s="210"/>
    </row>
    <row r="1187" spans="1:8" ht="94.5" x14ac:dyDescent="0.3">
      <c r="A1187" s="105"/>
      <c r="B1187" s="105"/>
      <c r="C1187" s="105"/>
      <c r="D1187" s="104" t="s">
        <v>497</v>
      </c>
      <c r="E1187" s="105"/>
      <c r="F1187" s="104"/>
      <c r="G1187" s="104"/>
      <c r="H1187" s="105"/>
    </row>
    <row r="1188" spans="1:8" x14ac:dyDescent="0.3">
      <c r="A1188" s="108" t="s">
        <v>496</v>
      </c>
      <c r="B1188" s="107" t="s">
        <v>322</v>
      </c>
      <c r="C1188" s="107" t="s">
        <v>321</v>
      </c>
      <c r="D1188" s="104" t="s">
        <v>495</v>
      </c>
      <c r="E1188" s="210">
        <v>1</v>
      </c>
      <c r="F1188" s="104"/>
      <c r="G1188" s="104"/>
      <c r="H1188" s="210"/>
    </row>
    <row r="1189" spans="1:8" ht="94.5" x14ac:dyDescent="0.3">
      <c r="A1189" s="105"/>
      <c r="B1189" s="105"/>
      <c r="C1189" s="105"/>
      <c r="D1189" s="104" t="s">
        <v>494</v>
      </c>
      <c r="E1189" s="105"/>
      <c r="F1189" s="104"/>
      <c r="G1189" s="104"/>
      <c r="H1189" s="105"/>
    </row>
    <row r="1190" spans="1:8" x14ac:dyDescent="0.3">
      <c r="A1190" s="108" t="s">
        <v>493</v>
      </c>
      <c r="B1190" s="107" t="s">
        <v>322</v>
      </c>
      <c r="C1190" s="107" t="s">
        <v>321</v>
      </c>
      <c r="D1190" s="104" t="s">
        <v>492</v>
      </c>
      <c r="E1190" s="210">
        <v>1</v>
      </c>
      <c r="F1190" s="104"/>
      <c r="G1190" s="104"/>
      <c r="H1190" s="210"/>
    </row>
    <row r="1191" spans="1:8" ht="94.5" x14ac:dyDescent="0.3">
      <c r="A1191" s="105"/>
      <c r="B1191" s="105"/>
      <c r="C1191" s="105"/>
      <c r="D1191" s="104" t="s">
        <v>491</v>
      </c>
      <c r="E1191" s="105"/>
      <c r="F1191" s="104"/>
      <c r="G1191" s="104"/>
      <c r="H1191" s="105"/>
    </row>
    <row r="1192" spans="1:8" x14ac:dyDescent="0.3">
      <c r="A1192" s="108" t="s">
        <v>490</v>
      </c>
      <c r="B1192" s="107" t="s">
        <v>322</v>
      </c>
      <c r="C1192" s="107" t="s">
        <v>321</v>
      </c>
      <c r="D1192" s="104" t="s">
        <v>489</v>
      </c>
      <c r="E1192" s="210">
        <v>1</v>
      </c>
      <c r="F1192" s="104"/>
      <c r="G1192" s="104"/>
      <c r="H1192" s="210"/>
    </row>
    <row r="1193" spans="1:8" ht="94.5" x14ac:dyDescent="0.3">
      <c r="A1193" s="105"/>
      <c r="B1193" s="105"/>
      <c r="C1193" s="105"/>
      <c r="D1193" s="104" t="s">
        <v>488</v>
      </c>
      <c r="E1193" s="105"/>
      <c r="F1193" s="104"/>
      <c r="G1193" s="104"/>
      <c r="H1193" s="105"/>
    </row>
    <row r="1194" spans="1:8" x14ac:dyDescent="0.3">
      <c r="A1194" s="108" t="s">
        <v>487</v>
      </c>
      <c r="B1194" s="107" t="s">
        <v>322</v>
      </c>
      <c r="C1194" s="107" t="s">
        <v>321</v>
      </c>
      <c r="D1194" s="104" t="s">
        <v>486</v>
      </c>
      <c r="E1194" s="210">
        <v>1</v>
      </c>
      <c r="F1194" s="104"/>
      <c r="G1194" s="104"/>
      <c r="H1194" s="210"/>
    </row>
    <row r="1195" spans="1:8" ht="94.5" x14ac:dyDescent="0.3">
      <c r="A1195" s="105"/>
      <c r="B1195" s="105"/>
      <c r="C1195" s="105"/>
      <c r="D1195" s="104" t="s">
        <v>485</v>
      </c>
      <c r="E1195" s="105"/>
      <c r="F1195" s="104"/>
      <c r="G1195" s="104"/>
      <c r="H1195" s="105"/>
    </row>
    <row r="1196" spans="1:8" x14ac:dyDescent="0.3">
      <c r="A1196" s="108" t="s">
        <v>484</v>
      </c>
      <c r="B1196" s="107" t="s">
        <v>322</v>
      </c>
      <c r="C1196" s="107" t="s">
        <v>321</v>
      </c>
      <c r="D1196" s="104" t="s">
        <v>483</v>
      </c>
      <c r="E1196" s="210">
        <v>1</v>
      </c>
      <c r="F1196" s="104"/>
      <c r="G1196" s="104"/>
      <c r="H1196" s="210"/>
    </row>
    <row r="1197" spans="1:8" ht="94.5" x14ac:dyDescent="0.3">
      <c r="A1197" s="105"/>
      <c r="B1197" s="105"/>
      <c r="C1197" s="105"/>
      <c r="D1197" s="104" t="s">
        <v>482</v>
      </c>
      <c r="E1197" s="105"/>
      <c r="F1197" s="104"/>
      <c r="G1197" s="104"/>
      <c r="H1197" s="105"/>
    </row>
    <row r="1198" spans="1:8" x14ac:dyDescent="0.3">
      <c r="A1198" s="108" t="s">
        <v>481</v>
      </c>
      <c r="B1198" s="107" t="s">
        <v>322</v>
      </c>
      <c r="C1198" s="107" t="s">
        <v>321</v>
      </c>
      <c r="D1198" s="104" t="s">
        <v>480</v>
      </c>
      <c r="E1198" s="210">
        <v>1</v>
      </c>
      <c r="F1198" s="104"/>
      <c r="G1198" s="104"/>
      <c r="H1198" s="210"/>
    </row>
    <row r="1199" spans="1:8" ht="94.5" x14ac:dyDescent="0.3">
      <c r="A1199" s="105"/>
      <c r="B1199" s="105"/>
      <c r="C1199" s="105"/>
      <c r="D1199" s="104" t="s">
        <v>479</v>
      </c>
      <c r="E1199" s="105"/>
      <c r="F1199" s="104"/>
      <c r="G1199" s="104"/>
      <c r="H1199" s="105"/>
    </row>
    <row r="1200" spans="1:8" x14ac:dyDescent="0.3">
      <c r="A1200" s="108" t="s">
        <v>478</v>
      </c>
      <c r="B1200" s="107" t="s">
        <v>322</v>
      </c>
      <c r="C1200" s="107" t="s">
        <v>321</v>
      </c>
      <c r="D1200" s="104" t="s">
        <v>477</v>
      </c>
      <c r="E1200" s="210">
        <v>1</v>
      </c>
      <c r="F1200" s="104"/>
      <c r="G1200" s="104"/>
      <c r="H1200" s="210"/>
    </row>
    <row r="1201" spans="1:8" ht="94.5" x14ac:dyDescent="0.3">
      <c r="A1201" s="105"/>
      <c r="B1201" s="105"/>
      <c r="C1201" s="105"/>
      <c r="D1201" s="104" t="s">
        <v>476</v>
      </c>
      <c r="E1201" s="105"/>
      <c r="F1201" s="104"/>
      <c r="G1201" s="104"/>
      <c r="H1201" s="105"/>
    </row>
    <row r="1202" spans="1:8" x14ac:dyDescent="0.3">
      <c r="A1202" s="108" t="s">
        <v>475</v>
      </c>
      <c r="B1202" s="107" t="s">
        <v>322</v>
      </c>
      <c r="C1202" s="107" t="s">
        <v>321</v>
      </c>
      <c r="D1202" s="104" t="s">
        <v>474</v>
      </c>
      <c r="E1202" s="210">
        <v>1</v>
      </c>
      <c r="F1202" s="104"/>
      <c r="G1202" s="104"/>
      <c r="H1202" s="210"/>
    </row>
    <row r="1203" spans="1:8" ht="94.5" x14ac:dyDescent="0.3">
      <c r="A1203" s="105"/>
      <c r="B1203" s="105"/>
      <c r="C1203" s="105"/>
      <c r="D1203" s="104" t="s">
        <v>473</v>
      </c>
      <c r="E1203" s="105"/>
      <c r="F1203" s="104"/>
      <c r="G1203" s="104"/>
      <c r="H1203" s="105"/>
    </row>
    <row r="1204" spans="1:8" x14ac:dyDescent="0.3">
      <c r="A1204" s="108" t="s">
        <v>472</v>
      </c>
      <c r="B1204" s="107" t="s">
        <v>322</v>
      </c>
      <c r="C1204" s="107" t="s">
        <v>321</v>
      </c>
      <c r="D1204" s="104" t="s">
        <v>471</v>
      </c>
      <c r="E1204" s="210">
        <v>1</v>
      </c>
      <c r="F1204" s="104"/>
      <c r="G1204" s="104"/>
      <c r="H1204" s="210"/>
    </row>
    <row r="1205" spans="1:8" ht="94.5" x14ac:dyDescent="0.3">
      <c r="A1205" s="105"/>
      <c r="B1205" s="105"/>
      <c r="C1205" s="105"/>
      <c r="D1205" s="104" t="s">
        <v>470</v>
      </c>
      <c r="E1205" s="105"/>
      <c r="F1205" s="104"/>
      <c r="G1205" s="104"/>
      <c r="H1205" s="105"/>
    </row>
    <row r="1206" spans="1:8" x14ac:dyDescent="0.3">
      <c r="A1206" s="108" t="s">
        <v>469</v>
      </c>
      <c r="B1206" s="107" t="s">
        <v>322</v>
      </c>
      <c r="C1206" s="107" t="s">
        <v>321</v>
      </c>
      <c r="D1206" s="104" t="s">
        <v>468</v>
      </c>
      <c r="E1206" s="210">
        <v>1</v>
      </c>
      <c r="F1206" s="104"/>
      <c r="G1206" s="104"/>
      <c r="H1206" s="210"/>
    </row>
    <row r="1207" spans="1:8" ht="94.5" x14ac:dyDescent="0.3">
      <c r="A1207" s="105"/>
      <c r="B1207" s="105"/>
      <c r="C1207" s="105"/>
      <c r="D1207" s="104" t="s">
        <v>467</v>
      </c>
      <c r="E1207" s="105"/>
      <c r="F1207" s="104"/>
      <c r="G1207" s="104"/>
      <c r="H1207" s="105"/>
    </row>
    <row r="1208" spans="1:8" x14ac:dyDescent="0.3">
      <c r="A1208" s="108" t="s">
        <v>466</v>
      </c>
      <c r="B1208" s="107" t="s">
        <v>322</v>
      </c>
      <c r="C1208" s="107" t="s">
        <v>321</v>
      </c>
      <c r="D1208" s="104" t="s">
        <v>465</v>
      </c>
      <c r="E1208" s="210">
        <v>1</v>
      </c>
      <c r="F1208" s="104"/>
      <c r="G1208" s="104"/>
      <c r="H1208" s="210"/>
    </row>
    <row r="1209" spans="1:8" ht="94.5" x14ac:dyDescent="0.3">
      <c r="A1209" s="105"/>
      <c r="B1209" s="105"/>
      <c r="C1209" s="105"/>
      <c r="D1209" s="104" t="s">
        <v>464</v>
      </c>
      <c r="E1209" s="105"/>
      <c r="F1209" s="104"/>
      <c r="G1209" s="104"/>
      <c r="H1209" s="105"/>
    </row>
    <row r="1210" spans="1:8" x14ac:dyDescent="0.3">
      <c r="A1210" s="108" t="s">
        <v>463</v>
      </c>
      <c r="B1210" s="107" t="s">
        <v>322</v>
      </c>
      <c r="C1210" s="107" t="s">
        <v>321</v>
      </c>
      <c r="D1210" s="104" t="s">
        <v>462</v>
      </c>
      <c r="E1210" s="210">
        <v>1</v>
      </c>
      <c r="F1210" s="104"/>
      <c r="G1210" s="104"/>
      <c r="H1210" s="210"/>
    </row>
    <row r="1211" spans="1:8" ht="94.5" x14ac:dyDescent="0.3">
      <c r="A1211" s="105"/>
      <c r="B1211" s="105"/>
      <c r="C1211" s="105"/>
      <c r="D1211" s="104" t="s">
        <v>461</v>
      </c>
      <c r="E1211" s="105"/>
      <c r="F1211" s="104"/>
      <c r="G1211" s="104"/>
      <c r="H1211" s="105"/>
    </row>
    <row r="1212" spans="1:8" x14ac:dyDescent="0.3">
      <c r="A1212" s="108" t="s">
        <v>460</v>
      </c>
      <c r="B1212" s="107" t="s">
        <v>322</v>
      </c>
      <c r="C1212" s="107" t="s">
        <v>321</v>
      </c>
      <c r="D1212" s="104" t="s">
        <v>459</v>
      </c>
      <c r="E1212" s="210">
        <v>1</v>
      </c>
      <c r="F1212" s="104"/>
      <c r="G1212" s="104"/>
      <c r="H1212" s="210"/>
    </row>
    <row r="1213" spans="1:8" ht="94.5" x14ac:dyDescent="0.3">
      <c r="A1213" s="105"/>
      <c r="B1213" s="105"/>
      <c r="C1213" s="105"/>
      <c r="D1213" s="104" t="s">
        <v>458</v>
      </c>
      <c r="E1213" s="105"/>
      <c r="F1213" s="104"/>
      <c r="G1213" s="104"/>
      <c r="H1213" s="105"/>
    </row>
    <row r="1214" spans="1:8" x14ac:dyDescent="0.3">
      <c r="A1214" s="108" t="s">
        <v>457</v>
      </c>
      <c r="B1214" s="107" t="s">
        <v>322</v>
      </c>
      <c r="C1214" s="107" t="s">
        <v>321</v>
      </c>
      <c r="D1214" s="104" t="s">
        <v>456</v>
      </c>
      <c r="E1214" s="210">
        <v>1</v>
      </c>
      <c r="F1214" s="104"/>
      <c r="G1214" s="104"/>
      <c r="H1214" s="210"/>
    </row>
    <row r="1215" spans="1:8" ht="94.5" x14ac:dyDescent="0.3">
      <c r="A1215" s="105"/>
      <c r="B1215" s="105"/>
      <c r="C1215" s="105"/>
      <c r="D1215" s="104" t="s">
        <v>455</v>
      </c>
      <c r="E1215" s="105"/>
      <c r="F1215" s="104"/>
      <c r="G1215" s="104"/>
      <c r="H1215" s="105"/>
    </row>
    <row r="1216" spans="1:8" x14ac:dyDescent="0.3">
      <c r="A1216" s="108" t="s">
        <v>454</v>
      </c>
      <c r="B1216" s="107" t="s">
        <v>322</v>
      </c>
      <c r="C1216" s="107" t="s">
        <v>321</v>
      </c>
      <c r="D1216" s="104" t="s">
        <v>453</v>
      </c>
      <c r="E1216" s="210">
        <v>1</v>
      </c>
      <c r="F1216" s="104"/>
      <c r="G1216" s="104"/>
      <c r="H1216" s="210"/>
    </row>
    <row r="1217" spans="1:8" ht="94.5" x14ac:dyDescent="0.3">
      <c r="A1217" s="105"/>
      <c r="B1217" s="105"/>
      <c r="C1217" s="105"/>
      <c r="D1217" s="104" t="s">
        <v>452</v>
      </c>
      <c r="E1217" s="105"/>
      <c r="F1217" s="104"/>
      <c r="G1217" s="104"/>
      <c r="H1217" s="105"/>
    </row>
    <row r="1218" spans="1:8" x14ac:dyDescent="0.3">
      <c r="A1218" s="108" t="s">
        <v>451</v>
      </c>
      <c r="B1218" s="107" t="s">
        <v>322</v>
      </c>
      <c r="C1218" s="107" t="s">
        <v>321</v>
      </c>
      <c r="D1218" s="104" t="s">
        <v>450</v>
      </c>
      <c r="E1218" s="210">
        <v>1</v>
      </c>
      <c r="F1218" s="104"/>
      <c r="G1218" s="104"/>
      <c r="H1218" s="210"/>
    </row>
    <row r="1219" spans="1:8" ht="94.5" x14ac:dyDescent="0.3">
      <c r="A1219" s="105"/>
      <c r="B1219" s="105"/>
      <c r="C1219" s="105"/>
      <c r="D1219" s="104" t="s">
        <v>449</v>
      </c>
      <c r="E1219" s="105"/>
      <c r="F1219" s="104"/>
      <c r="G1219" s="104"/>
      <c r="H1219" s="105"/>
    </row>
    <row r="1220" spans="1:8" x14ac:dyDescent="0.3">
      <c r="A1220" s="108" t="s">
        <v>448</v>
      </c>
      <c r="B1220" s="107" t="s">
        <v>322</v>
      </c>
      <c r="C1220" s="107" t="s">
        <v>321</v>
      </c>
      <c r="D1220" s="104" t="s">
        <v>447</v>
      </c>
      <c r="E1220" s="210">
        <v>1</v>
      </c>
      <c r="F1220" s="104"/>
      <c r="G1220" s="104"/>
      <c r="H1220" s="210"/>
    </row>
    <row r="1221" spans="1:8" ht="94.5" x14ac:dyDescent="0.3">
      <c r="A1221" s="105"/>
      <c r="B1221" s="105"/>
      <c r="C1221" s="105"/>
      <c r="D1221" s="104" t="s">
        <v>446</v>
      </c>
      <c r="E1221" s="105"/>
      <c r="F1221" s="104"/>
      <c r="G1221" s="104"/>
      <c r="H1221" s="105"/>
    </row>
    <row r="1222" spans="1:8" x14ac:dyDescent="0.3">
      <c r="A1222" s="108" t="s">
        <v>445</v>
      </c>
      <c r="B1222" s="107" t="s">
        <v>322</v>
      </c>
      <c r="C1222" s="107" t="s">
        <v>321</v>
      </c>
      <c r="D1222" s="104" t="s">
        <v>444</v>
      </c>
      <c r="E1222" s="210">
        <v>1</v>
      </c>
      <c r="F1222" s="104"/>
      <c r="G1222" s="104"/>
      <c r="H1222" s="210"/>
    </row>
    <row r="1223" spans="1:8" ht="94.5" x14ac:dyDescent="0.3">
      <c r="A1223" s="105"/>
      <c r="B1223" s="105"/>
      <c r="C1223" s="105"/>
      <c r="D1223" s="104" t="s">
        <v>443</v>
      </c>
      <c r="E1223" s="105"/>
      <c r="F1223" s="104"/>
      <c r="G1223" s="104"/>
      <c r="H1223" s="105"/>
    </row>
    <row r="1224" spans="1:8" x14ac:dyDescent="0.3">
      <c r="A1224" s="108" t="s">
        <v>442</v>
      </c>
      <c r="B1224" s="107" t="s">
        <v>322</v>
      </c>
      <c r="C1224" s="107" t="s">
        <v>321</v>
      </c>
      <c r="D1224" s="104" t="s">
        <v>441</v>
      </c>
      <c r="E1224" s="210">
        <v>1</v>
      </c>
      <c r="F1224" s="104"/>
      <c r="G1224" s="104"/>
      <c r="H1224" s="210"/>
    </row>
    <row r="1225" spans="1:8" ht="94.5" x14ac:dyDescent="0.3">
      <c r="A1225" s="105"/>
      <c r="B1225" s="105"/>
      <c r="C1225" s="105"/>
      <c r="D1225" s="104" t="s">
        <v>440</v>
      </c>
      <c r="E1225" s="105"/>
      <c r="F1225" s="104"/>
      <c r="G1225" s="104"/>
      <c r="H1225" s="105"/>
    </row>
    <row r="1226" spans="1:8" x14ac:dyDescent="0.3">
      <c r="A1226" s="108" t="s">
        <v>439</v>
      </c>
      <c r="B1226" s="107" t="s">
        <v>322</v>
      </c>
      <c r="C1226" s="107" t="s">
        <v>321</v>
      </c>
      <c r="D1226" s="104" t="s">
        <v>438</v>
      </c>
      <c r="E1226" s="210">
        <v>1</v>
      </c>
      <c r="F1226" s="104"/>
      <c r="G1226" s="104"/>
      <c r="H1226" s="210"/>
    </row>
    <row r="1227" spans="1:8" ht="94.5" x14ac:dyDescent="0.3">
      <c r="A1227" s="105"/>
      <c r="B1227" s="105"/>
      <c r="C1227" s="105"/>
      <c r="D1227" s="104" t="s">
        <v>437</v>
      </c>
      <c r="E1227" s="105"/>
      <c r="F1227" s="104"/>
      <c r="G1227" s="104"/>
      <c r="H1227" s="105"/>
    </row>
    <row r="1228" spans="1:8" x14ac:dyDescent="0.3">
      <c r="A1228" s="108" t="s">
        <v>436</v>
      </c>
      <c r="B1228" s="107" t="s">
        <v>322</v>
      </c>
      <c r="C1228" s="107" t="s">
        <v>321</v>
      </c>
      <c r="D1228" s="104" t="s">
        <v>435</v>
      </c>
      <c r="E1228" s="210">
        <v>1</v>
      </c>
      <c r="F1228" s="104"/>
      <c r="G1228" s="104"/>
      <c r="H1228" s="210"/>
    </row>
    <row r="1229" spans="1:8" ht="94.5" x14ac:dyDescent="0.3">
      <c r="A1229" s="105"/>
      <c r="B1229" s="105"/>
      <c r="C1229" s="105"/>
      <c r="D1229" s="104" t="s">
        <v>434</v>
      </c>
      <c r="E1229" s="105"/>
      <c r="F1229" s="104"/>
      <c r="G1229" s="104"/>
      <c r="H1229" s="105"/>
    </row>
    <row r="1230" spans="1:8" x14ac:dyDescent="0.3">
      <c r="A1230" s="108" t="s">
        <v>433</v>
      </c>
      <c r="B1230" s="107" t="s">
        <v>322</v>
      </c>
      <c r="C1230" s="107" t="s">
        <v>321</v>
      </c>
      <c r="D1230" s="104" t="s">
        <v>432</v>
      </c>
      <c r="E1230" s="210">
        <v>1</v>
      </c>
      <c r="F1230" s="104"/>
      <c r="G1230" s="104"/>
      <c r="H1230" s="210"/>
    </row>
    <row r="1231" spans="1:8" ht="94.5" x14ac:dyDescent="0.3">
      <c r="A1231" s="105"/>
      <c r="B1231" s="105"/>
      <c r="C1231" s="105"/>
      <c r="D1231" s="104" t="s">
        <v>431</v>
      </c>
      <c r="E1231" s="105"/>
      <c r="F1231" s="104"/>
      <c r="G1231" s="104"/>
      <c r="H1231" s="105"/>
    </row>
    <row r="1232" spans="1:8" x14ac:dyDescent="0.3">
      <c r="A1232" s="108" t="s">
        <v>430</v>
      </c>
      <c r="B1232" s="107" t="s">
        <v>322</v>
      </c>
      <c r="C1232" s="107" t="s">
        <v>321</v>
      </c>
      <c r="D1232" s="104" t="s">
        <v>429</v>
      </c>
      <c r="E1232" s="210">
        <v>1</v>
      </c>
      <c r="F1232" s="104"/>
      <c r="G1232" s="104"/>
      <c r="H1232" s="210"/>
    </row>
    <row r="1233" spans="1:8" ht="94.5" x14ac:dyDescent="0.3">
      <c r="A1233" s="105"/>
      <c r="B1233" s="105"/>
      <c r="C1233" s="105"/>
      <c r="D1233" s="104" t="s">
        <v>428</v>
      </c>
      <c r="E1233" s="105"/>
      <c r="F1233" s="104"/>
      <c r="G1233" s="104"/>
      <c r="H1233" s="105"/>
    </row>
    <row r="1234" spans="1:8" x14ac:dyDescent="0.3">
      <c r="A1234" s="108" t="s">
        <v>427</v>
      </c>
      <c r="B1234" s="107" t="s">
        <v>322</v>
      </c>
      <c r="C1234" s="107" t="s">
        <v>321</v>
      </c>
      <c r="D1234" s="104" t="s">
        <v>426</v>
      </c>
      <c r="E1234" s="210">
        <v>1</v>
      </c>
      <c r="F1234" s="104"/>
      <c r="G1234" s="104"/>
      <c r="H1234" s="210"/>
    </row>
    <row r="1235" spans="1:8" ht="94.5" x14ac:dyDescent="0.3">
      <c r="A1235" s="105"/>
      <c r="B1235" s="105"/>
      <c r="C1235" s="105"/>
      <c r="D1235" s="104" t="s">
        <v>425</v>
      </c>
      <c r="E1235" s="105"/>
      <c r="F1235" s="104"/>
      <c r="G1235" s="104"/>
      <c r="H1235" s="105"/>
    </row>
    <row r="1236" spans="1:8" x14ac:dyDescent="0.3">
      <c r="A1236" s="108" t="s">
        <v>424</v>
      </c>
      <c r="B1236" s="107" t="s">
        <v>322</v>
      </c>
      <c r="C1236" s="107" t="s">
        <v>321</v>
      </c>
      <c r="D1236" s="104" t="s">
        <v>423</v>
      </c>
      <c r="E1236" s="210">
        <v>1</v>
      </c>
      <c r="F1236" s="104"/>
      <c r="G1236" s="104"/>
      <c r="H1236" s="210"/>
    </row>
    <row r="1237" spans="1:8" ht="94.5" x14ac:dyDescent="0.3">
      <c r="A1237" s="105"/>
      <c r="B1237" s="105"/>
      <c r="C1237" s="105"/>
      <c r="D1237" s="104" t="s">
        <v>422</v>
      </c>
      <c r="E1237" s="105"/>
      <c r="F1237" s="104"/>
      <c r="G1237" s="104"/>
      <c r="H1237" s="105"/>
    </row>
    <row r="1238" spans="1:8" x14ac:dyDescent="0.3">
      <c r="A1238" s="108" t="s">
        <v>421</v>
      </c>
      <c r="B1238" s="107" t="s">
        <v>322</v>
      </c>
      <c r="C1238" s="107" t="s">
        <v>321</v>
      </c>
      <c r="D1238" s="104" t="s">
        <v>420</v>
      </c>
      <c r="E1238" s="210">
        <v>1</v>
      </c>
      <c r="F1238" s="104"/>
      <c r="G1238" s="104"/>
      <c r="H1238" s="210"/>
    </row>
    <row r="1239" spans="1:8" ht="94.5" x14ac:dyDescent="0.3">
      <c r="A1239" s="105"/>
      <c r="B1239" s="105"/>
      <c r="C1239" s="105"/>
      <c r="D1239" s="104" t="s">
        <v>419</v>
      </c>
      <c r="E1239" s="105"/>
      <c r="F1239" s="104"/>
      <c r="G1239" s="104"/>
      <c r="H1239" s="105"/>
    </row>
    <row r="1240" spans="1:8" x14ac:dyDescent="0.3">
      <c r="A1240" s="108" t="s">
        <v>418</v>
      </c>
      <c r="B1240" s="107" t="s">
        <v>322</v>
      </c>
      <c r="C1240" s="107" t="s">
        <v>321</v>
      </c>
      <c r="D1240" s="104" t="s">
        <v>417</v>
      </c>
      <c r="E1240" s="210">
        <v>1</v>
      </c>
      <c r="F1240" s="104"/>
      <c r="G1240" s="104"/>
      <c r="H1240" s="210"/>
    </row>
    <row r="1241" spans="1:8" ht="94.5" x14ac:dyDescent="0.3">
      <c r="A1241" s="105"/>
      <c r="B1241" s="105"/>
      <c r="C1241" s="105"/>
      <c r="D1241" s="104" t="s">
        <v>416</v>
      </c>
      <c r="E1241" s="105"/>
      <c r="F1241" s="104"/>
      <c r="G1241" s="104"/>
      <c r="H1241" s="105"/>
    </row>
    <row r="1242" spans="1:8" x14ac:dyDescent="0.3">
      <c r="A1242" s="108" t="s">
        <v>415</v>
      </c>
      <c r="B1242" s="107" t="s">
        <v>322</v>
      </c>
      <c r="C1242" s="107" t="s">
        <v>321</v>
      </c>
      <c r="D1242" s="104" t="s">
        <v>414</v>
      </c>
      <c r="E1242" s="210">
        <v>1</v>
      </c>
      <c r="F1242" s="104"/>
      <c r="G1242" s="104"/>
      <c r="H1242" s="210"/>
    </row>
    <row r="1243" spans="1:8" ht="94.5" x14ac:dyDescent="0.3">
      <c r="A1243" s="105"/>
      <c r="B1243" s="105"/>
      <c r="C1243" s="105"/>
      <c r="D1243" s="104" t="s">
        <v>413</v>
      </c>
      <c r="E1243" s="105"/>
      <c r="F1243" s="104"/>
      <c r="G1243" s="104"/>
      <c r="H1243" s="105"/>
    </row>
    <row r="1244" spans="1:8" x14ac:dyDescent="0.3">
      <c r="A1244" s="108" t="s">
        <v>412</v>
      </c>
      <c r="B1244" s="107" t="s">
        <v>322</v>
      </c>
      <c r="C1244" s="107" t="s">
        <v>321</v>
      </c>
      <c r="D1244" s="104" t="s">
        <v>411</v>
      </c>
      <c r="E1244" s="210">
        <v>1</v>
      </c>
      <c r="F1244" s="104"/>
      <c r="G1244" s="104"/>
      <c r="H1244" s="210"/>
    </row>
    <row r="1245" spans="1:8" ht="94.5" x14ac:dyDescent="0.3">
      <c r="A1245" s="105"/>
      <c r="B1245" s="105"/>
      <c r="C1245" s="105"/>
      <c r="D1245" s="104" t="s">
        <v>410</v>
      </c>
      <c r="E1245" s="105"/>
      <c r="F1245" s="104"/>
      <c r="G1245" s="104"/>
      <c r="H1245" s="105"/>
    </row>
    <row r="1246" spans="1:8" x14ac:dyDescent="0.3">
      <c r="A1246" s="108" t="s">
        <v>409</v>
      </c>
      <c r="B1246" s="107" t="s">
        <v>322</v>
      </c>
      <c r="C1246" s="107" t="s">
        <v>321</v>
      </c>
      <c r="D1246" s="104" t="s">
        <v>408</v>
      </c>
      <c r="E1246" s="210">
        <v>1</v>
      </c>
      <c r="F1246" s="104"/>
      <c r="G1246" s="104"/>
      <c r="H1246" s="210"/>
    </row>
    <row r="1247" spans="1:8" ht="94.5" x14ac:dyDescent="0.3">
      <c r="A1247" s="105"/>
      <c r="B1247" s="105"/>
      <c r="C1247" s="105"/>
      <c r="D1247" s="104" t="s">
        <v>407</v>
      </c>
      <c r="E1247" s="105"/>
      <c r="F1247" s="104"/>
      <c r="G1247" s="104"/>
      <c r="H1247" s="105"/>
    </row>
    <row r="1248" spans="1:8" x14ac:dyDescent="0.3">
      <c r="A1248" s="108" t="s">
        <v>406</v>
      </c>
      <c r="B1248" s="107" t="s">
        <v>322</v>
      </c>
      <c r="C1248" s="107" t="s">
        <v>321</v>
      </c>
      <c r="D1248" s="104" t="s">
        <v>405</v>
      </c>
      <c r="E1248" s="210">
        <v>1</v>
      </c>
      <c r="F1248" s="104"/>
      <c r="G1248" s="104"/>
      <c r="H1248" s="210"/>
    </row>
    <row r="1249" spans="1:8" ht="94.5" x14ac:dyDescent="0.3">
      <c r="A1249" s="105"/>
      <c r="B1249" s="105"/>
      <c r="C1249" s="105"/>
      <c r="D1249" s="104" t="s">
        <v>404</v>
      </c>
      <c r="E1249" s="105"/>
      <c r="F1249" s="104"/>
      <c r="G1249" s="104"/>
      <c r="H1249" s="105"/>
    </row>
    <row r="1250" spans="1:8" x14ac:dyDescent="0.3">
      <c r="A1250" s="108" t="s">
        <v>403</v>
      </c>
      <c r="B1250" s="107" t="s">
        <v>322</v>
      </c>
      <c r="C1250" s="107" t="s">
        <v>321</v>
      </c>
      <c r="D1250" s="104" t="s">
        <v>402</v>
      </c>
      <c r="E1250" s="210">
        <v>1</v>
      </c>
      <c r="F1250" s="104"/>
      <c r="G1250" s="104"/>
      <c r="H1250" s="210"/>
    </row>
    <row r="1251" spans="1:8" ht="94.5" x14ac:dyDescent="0.3">
      <c r="A1251" s="105"/>
      <c r="B1251" s="105"/>
      <c r="C1251" s="105"/>
      <c r="D1251" s="104" t="s">
        <v>401</v>
      </c>
      <c r="E1251" s="105"/>
      <c r="F1251" s="104"/>
      <c r="G1251" s="104"/>
      <c r="H1251" s="105"/>
    </row>
    <row r="1252" spans="1:8" x14ac:dyDescent="0.3">
      <c r="A1252" s="108" t="s">
        <v>400</v>
      </c>
      <c r="B1252" s="107" t="s">
        <v>322</v>
      </c>
      <c r="C1252" s="107" t="s">
        <v>321</v>
      </c>
      <c r="D1252" s="104" t="s">
        <v>399</v>
      </c>
      <c r="E1252" s="210">
        <v>1</v>
      </c>
      <c r="F1252" s="104"/>
      <c r="G1252" s="104"/>
      <c r="H1252" s="210"/>
    </row>
    <row r="1253" spans="1:8" ht="94.5" x14ac:dyDescent="0.3">
      <c r="A1253" s="105"/>
      <c r="B1253" s="105"/>
      <c r="C1253" s="105"/>
      <c r="D1253" s="104" t="s">
        <v>398</v>
      </c>
      <c r="E1253" s="105"/>
      <c r="F1253" s="104"/>
      <c r="G1253" s="104"/>
      <c r="H1253" s="105"/>
    </row>
    <row r="1254" spans="1:8" x14ac:dyDescent="0.3">
      <c r="A1254" s="108" t="s">
        <v>397</v>
      </c>
      <c r="B1254" s="107" t="s">
        <v>322</v>
      </c>
      <c r="C1254" s="107" t="s">
        <v>321</v>
      </c>
      <c r="D1254" s="104" t="s">
        <v>396</v>
      </c>
      <c r="E1254" s="210">
        <v>1</v>
      </c>
      <c r="F1254" s="104"/>
      <c r="G1254" s="104"/>
      <c r="H1254" s="210"/>
    </row>
    <row r="1255" spans="1:8" ht="94.5" x14ac:dyDescent="0.3">
      <c r="A1255" s="105"/>
      <c r="B1255" s="105"/>
      <c r="C1255" s="105"/>
      <c r="D1255" s="104" t="s">
        <v>395</v>
      </c>
      <c r="E1255" s="105"/>
      <c r="F1255" s="104"/>
      <c r="G1255" s="104"/>
      <c r="H1255" s="105"/>
    </row>
    <row r="1256" spans="1:8" x14ac:dyDescent="0.3">
      <c r="A1256" s="108" t="s">
        <v>394</v>
      </c>
      <c r="B1256" s="107" t="s">
        <v>322</v>
      </c>
      <c r="C1256" s="107" t="s">
        <v>321</v>
      </c>
      <c r="D1256" s="104" t="s">
        <v>393</v>
      </c>
      <c r="E1256" s="210">
        <v>1</v>
      </c>
      <c r="F1256" s="104"/>
      <c r="G1256" s="104"/>
      <c r="H1256" s="210"/>
    </row>
    <row r="1257" spans="1:8" ht="94.5" x14ac:dyDescent="0.3">
      <c r="A1257" s="105"/>
      <c r="B1257" s="105"/>
      <c r="C1257" s="105"/>
      <c r="D1257" s="104" t="s">
        <v>392</v>
      </c>
      <c r="E1257" s="105"/>
      <c r="F1257" s="104"/>
      <c r="G1257" s="104"/>
      <c r="H1257" s="105"/>
    </row>
    <row r="1258" spans="1:8" x14ac:dyDescent="0.3">
      <c r="A1258" s="114" t="s">
        <v>391</v>
      </c>
      <c r="B1258" s="114" t="s">
        <v>157</v>
      </c>
      <c r="C1258" s="114" t="s">
        <v>156</v>
      </c>
      <c r="D1258" s="112" t="s">
        <v>390</v>
      </c>
      <c r="E1258" s="113"/>
      <c r="F1258" s="112"/>
      <c r="G1258" s="112"/>
      <c r="H1258" s="113"/>
    </row>
    <row r="1259" spans="1:8" x14ac:dyDescent="0.3">
      <c r="A1259" s="105"/>
      <c r="B1259" s="105"/>
      <c r="C1259" s="105"/>
      <c r="D1259" s="104" t="s">
        <v>390</v>
      </c>
      <c r="E1259" s="105"/>
      <c r="F1259" s="104"/>
      <c r="G1259" s="104"/>
      <c r="H1259" s="105"/>
    </row>
    <row r="1260" spans="1:8" x14ac:dyDescent="0.3">
      <c r="A1260" s="108" t="s">
        <v>389</v>
      </c>
      <c r="B1260" s="107" t="s">
        <v>322</v>
      </c>
      <c r="C1260" s="107" t="s">
        <v>321</v>
      </c>
      <c r="D1260" s="104" t="s">
        <v>388</v>
      </c>
      <c r="E1260" s="210">
        <v>1</v>
      </c>
      <c r="F1260" s="104"/>
      <c r="G1260" s="104"/>
      <c r="H1260" s="210"/>
    </row>
    <row r="1261" spans="1:8" ht="108" x14ac:dyDescent="0.3">
      <c r="A1261" s="105"/>
      <c r="B1261" s="105"/>
      <c r="C1261" s="105"/>
      <c r="D1261" s="104" t="s">
        <v>387</v>
      </c>
      <c r="E1261" s="105"/>
      <c r="F1261" s="104"/>
      <c r="G1261" s="104"/>
      <c r="H1261" s="105"/>
    </row>
    <row r="1262" spans="1:8" x14ac:dyDescent="0.3">
      <c r="A1262" s="108" t="s">
        <v>386</v>
      </c>
      <c r="B1262" s="107" t="s">
        <v>322</v>
      </c>
      <c r="C1262" s="107" t="s">
        <v>321</v>
      </c>
      <c r="D1262" s="104" t="s">
        <v>385</v>
      </c>
      <c r="E1262" s="210">
        <v>1</v>
      </c>
      <c r="F1262" s="104"/>
      <c r="G1262" s="104"/>
      <c r="H1262" s="210"/>
    </row>
    <row r="1263" spans="1:8" ht="108" x14ac:dyDescent="0.3">
      <c r="A1263" s="105"/>
      <c r="B1263" s="105"/>
      <c r="C1263" s="105"/>
      <c r="D1263" s="104" t="s">
        <v>384</v>
      </c>
      <c r="E1263" s="105"/>
      <c r="F1263" s="104"/>
      <c r="G1263" s="104"/>
      <c r="H1263" s="105"/>
    </row>
    <row r="1264" spans="1:8" x14ac:dyDescent="0.3">
      <c r="A1264" s="108" t="s">
        <v>383</v>
      </c>
      <c r="B1264" s="107" t="s">
        <v>322</v>
      </c>
      <c r="C1264" s="107" t="s">
        <v>321</v>
      </c>
      <c r="D1264" s="104" t="s">
        <v>382</v>
      </c>
      <c r="E1264" s="210">
        <v>1</v>
      </c>
      <c r="F1264" s="104"/>
      <c r="G1264" s="104"/>
      <c r="H1264" s="210"/>
    </row>
    <row r="1265" spans="1:8" ht="108" x14ac:dyDescent="0.3">
      <c r="A1265" s="105"/>
      <c r="B1265" s="105"/>
      <c r="C1265" s="105"/>
      <c r="D1265" s="104" t="s">
        <v>381</v>
      </c>
      <c r="E1265" s="105"/>
      <c r="F1265" s="104"/>
      <c r="G1265" s="104"/>
      <c r="H1265" s="105"/>
    </row>
    <row r="1266" spans="1:8" x14ac:dyDescent="0.3">
      <c r="A1266" s="108" t="s">
        <v>380</v>
      </c>
      <c r="B1266" s="107" t="s">
        <v>322</v>
      </c>
      <c r="C1266" s="107" t="s">
        <v>321</v>
      </c>
      <c r="D1266" s="104" t="s">
        <v>379</v>
      </c>
      <c r="E1266" s="210">
        <v>1</v>
      </c>
      <c r="F1266" s="104"/>
      <c r="G1266" s="104"/>
      <c r="H1266" s="210"/>
    </row>
    <row r="1267" spans="1:8" ht="108" x14ac:dyDescent="0.3">
      <c r="A1267" s="105"/>
      <c r="B1267" s="105"/>
      <c r="C1267" s="105"/>
      <c r="D1267" s="104" t="s">
        <v>378</v>
      </c>
      <c r="E1267" s="105"/>
      <c r="F1267" s="104"/>
      <c r="G1267" s="104"/>
      <c r="H1267" s="105"/>
    </row>
    <row r="1268" spans="1:8" x14ac:dyDescent="0.3">
      <c r="A1268" s="108" t="s">
        <v>377</v>
      </c>
      <c r="B1268" s="107" t="s">
        <v>322</v>
      </c>
      <c r="C1268" s="107" t="s">
        <v>321</v>
      </c>
      <c r="D1268" s="104" t="s">
        <v>376</v>
      </c>
      <c r="E1268" s="210">
        <v>1</v>
      </c>
      <c r="F1268" s="104"/>
      <c r="G1268" s="104"/>
      <c r="H1268" s="210"/>
    </row>
    <row r="1269" spans="1:8" ht="108" x14ac:dyDescent="0.3">
      <c r="A1269" s="105"/>
      <c r="B1269" s="105"/>
      <c r="C1269" s="105"/>
      <c r="D1269" s="104" t="s">
        <v>375</v>
      </c>
      <c r="E1269" s="105"/>
      <c r="F1269" s="104"/>
      <c r="G1269" s="104"/>
      <c r="H1269" s="105"/>
    </row>
    <row r="1270" spans="1:8" x14ac:dyDescent="0.3">
      <c r="A1270" s="108" t="s">
        <v>374</v>
      </c>
      <c r="B1270" s="107" t="s">
        <v>322</v>
      </c>
      <c r="C1270" s="107" t="s">
        <v>321</v>
      </c>
      <c r="D1270" s="104" t="s">
        <v>373</v>
      </c>
      <c r="E1270" s="210">
        <v>1</v>
      </c>
      <c r="F1270" s="104"/>
      <c r="G1270" s="104"/>
      <c r="H1270" s="210"/>
    </row>
    <row r="1271" spans="1:8" ht="108" x14ac:dyDescent="0.3">
      <c r="A1271" s="105"/>
      <c r="B1271" s="105"/>
      <c r="C1271" s="105"/>
      <c r="D1271" s="104" t="s">
        <v>372</v>
      </c>
      <c r="E1271" s="105"/>
      <c r="F1271" s="104"/>
      <c r="G1271" s="104"/>
      <c r="H1271" s="105"/>
    </row>
    <row r="1272" spans="1:8" x14ac:dyDescent="0.3">
      <c r="A1272" s="108" t="s">
        <v>371</v>
      </c>
      <c r="B1272" s="107" t="s">
        <v>322</v>
      </c>
      <c r="C1272" s="107" t="s">
        <v>321</v>
      </c>
      <c r="D1272" s="104" t="s">
        <v>370</v>
      </c>
      <c r="E1272" s="210">
        <v>1</v>
      </c>
      <c r="F1272" s="104"/>
      <c r="G1272" s="104"/>
      <c r="H1272" s="210"/>
    </row>
    <row r="1273" spans="1:8" ht="108" x14ac:dyDescent="0.3">
      <c r="A1273" s="105"/>
      <c r="B1273" s="105"/>
      <c r="C1273" s="105"/>
      <c r="D1273" s="104" t="s">
        <v>369</v>
      </c>
      <c r="E1273" s="105"/>
      <c r="F1273" s="104"/>
      <c r="G1273" s="104"/>
      <c r="H1273" s="105"/>
    </row>
    <row r="1274" spans="1:8" x14ac:dyDescent="0.3">
      <c r="A1274" s="108" t="s">
        <v>368</v>
      </c>
      <c r="B1274" s="107" t="s">
        <v>322</v>
      </c>
      <c r="C1274" s="107" t="s">
        <v>321</v>
      </c>
      <c r="D1274" s="104" t="s">
        <v>367</v>
      </c>
      <c r="E1274" s="210">
        <v>1</v>
      </c>
      <c r="F1274" s="104"/>
      <c r="G1274" s="104"/>
      <c r="H1274" s="210"/>
    </row>
    <row r="1275" spans="1:8" ht="108" x14ac:dyDescent="0.3">
      <c r="A1275" s="105"/>
      <c r="B1275" s="105"/>
      <c r="C1275" s="105"/>
      <c r="D1275" s="104" t="s">
        <v>366</v>
      </c>
      <c r="E1275" s="105"/>
      <c r="F1275" s="104"/>
      <c r="G1275" s="104"/>
      <c r="H1275" s="105"/>
    </row>
    <row r="1276" spans="1:8" x14ac:dyDescent="0.3">
      <c r="A1276" s="108" t="s">
        <v>365</v>
      </c>
      <c r="B1276" s="107" t="s">
        <v>322</v>
      </c>
      <c r="C1276" s="107" t="s">
        <v>321</v>
      </c>
      <c r="D1276" s="104" t="s">
        <v>364</v>
      </c>
      <c r="E1276" s="210">
        <v>1</v>
      </c>
      <c r="F1276" s="104"/>
      <c r="G1276" s="104"/>
      <c r="H1276" s="210"/>
    </row>
    <row r="1277" spans="1:8" ht="108" x14ac:dyDescent="0.3">
      <c r="A1277" s="105"/>
      <c r="B1277" s="105"/>
      <c r="C1277" s="105"/>
      <c r="D1277" s="104" t="s">
        <v>363</v>
      </c>
      <c r="E1277" s="105"/>
      <c r="F1277" s="104"/>
      <c r="G1277" s="104"/>
      <c r="H1277" s="105"/>
    </row>
    <row r="1278" spans="1:8" x14ac:dyDescent="0.3">
      <c r="A1278" s="108" t="s">
        <v>362</v>
      </c>
      <c r="B1278" s="107" t="s">
        <v>322</v>
      </c>
      <c r="C1278" s="107" t="s">
        <v>321</v>
      </c>
      <c r="D1278" s="104" t="s">
        <v>361</v>
      </c>
      <c r="E1278" s="210">
        <v>1</v>
      </c>
      <c r="F1278" s="104"/>
      <c r="G1278" s="104"/>
      <c r="H1278" s="210"/>
    </row>
    <row r="1279" spans="1:8" ht="108" x14ac:dyDescent="0.3">
      <c r="A1279" s="105"/>
      <c r="B1279" s="105"/>
      <c r="C1279" s="105"/>
      <c r="D1279" s="104" t="s">
        <v>360</v>
      </c>
      <c r="E1279" s="105"/>
      <c r="F1279" s="104"/>
      <c r="G1279" s="104"/>
      <c r="H1279" s="105"/>
    </row>
    <row r="1280" spans="1:8" x14ac:dyDescent="0.3">
      <c r="A1280" s="108" t="s">
        <v>359</v>
      </c>
      <c r="B1280" s="107" t="s">
        <v>322</v>
      </c>
      <c r="C1280" s="107" t="s">
        <v>321</v>
      </c>
      <c r="D1280" s="104" t="s">
        <v>358</v>
      </c>
      <c r="E1280" s="210">
        <v>1</v>
      </c>
      <c r="F1280" s="104"/>
      <c r="G1280" s="104"/>
      <c r="H1280" s="210"/>
    </row>
    <row r="1281" spans="1:8" ht="108" x14ac:dyDescent="0.3">
      <c r="A1281" s="105"/>
      <c r="B1281" s="105"/>
      <c r="C1281" s="105"/>
      <c r="D1281" s="104" t="s">
        <v>357</v>
      </c>
      <c r="E1281" s="105"/>
      <c r="F1281" s="104"/>
      <c r="G1281" s="104"/>
      <c r="H1281" s="105"/>
    </row>
    <row r="1282" spans="1:8" x14ac:dyDescent="0.3">
      <c r="A1282" s="108" t="s">
        <v>356</v>
      </c>
      <c r="B1282" s="107" t="s">
        <v>322</v>
      </c>
      <c r="C1282" s="107" t="s">
        <v>321</v>
      </c>
      <c r="D1282" s="104" t="s">
        <v>355</v>
      </c>
      <c r="E1282" s="210">
        <v>1</v>
      </c>
      <c r="F1282" s="104"/>
      <c r="G1282" s="104"/>
      <c r="H1282" s="210"/>
    </row>
    <row r="1283" spans="1:8" ht="108" x14ac:dyDescent="0.3">
      <c r="A1283" s="105"/>
      <c r="B1283" s="105"/>
      <c r="C1283" s="105"/>
      <c r="D1283" s="104" t="s">
        <v>354</v>
      </c>
      <c r="E1283" s="105"/>
      <c r="F1283" s="104"/>
      <c r="G1283" s="104"/>
      <c r="H1283" s="105"/>
    </row>
    <row r="1284" spans="1:8" x14ac:dyDescent="0.3">
      <c r="A1284" s="114" t="s">
        <v>353</v>
      </c>
      <c r="B1284" s="114" t="s">
        <v>157</v>
      </c>
      <c r="C1284" s="114" t="s">
        <v>156</v>
      </c>
      <c r="D1284" s="112" t="s">
        <v>352</v>
      </c>
      <c r="E1284" s="113"/>
      <c r="F1284" s="112"/>
      <c r="G1284" s="112"/>
      <c r="H1284" s="113"/>
    </row>
    <row r="1285" spans="1:8" x14ac:dyDescent="0.3">
      <c r="A1285" s="105"/>
      <c r="B1285" s="105"/>
      <c r="C1285" s="105"/>
      <c r="D1285" s="104" t="s">
        <v>352</v>
      </c>
      <c r="E1285" s="105"/>
      <c r="F1285" s="104"/>
      <c r="G1285" s="104"/>
      <c r="H1285" s="105"/>
    </row>
    <row r="1286" spans="1:8" x14ac:dyDescent="0.3">
      <c r="A1286" s="108" t="s">
        <v>351</v>
      </c>
      <c r="B1286" s="107" t="s">
        <v>322</v>
      </c>
      <c r="C1286" s="107" t="s">
        <v>321</v>
      </c>
      <c r="D1286" s="104" t="s">
        <v>350</v>
      </c>
      <c r="E1286" s="210">
        <v>1</v>
      </c>
      <c r="F1286" s="104"/>
      <c r="G1286" s="104"/>
      <c r="H1286" s="210"/>
    </row>
    <row r="1287" spans="1:8" ht="108" x14ac:dyDescent="0.3">
      <c r="A1287" s="105"/>
      <c r="B1287" s="105"/>
      <c r="C1287" s="105"/>
      <c r="D1287" s="104" t="s">
        <v>349</v>
      </c>
      <c r="E1287" s="105"/>
      <c r="F1287" s="104"/>
      <c r="G1287" s="104"/>
      <c r="H1287" s="105"/>
    </row>
    <row r="1288" spans="1:8" x14ac:dyDescent="0.3">
      <c r="A1288" s="108" t="s">
        <v>348</v>
      </c>
      <c r="B1288" s="107" t="s">
        <v>322</v>
      </c>
      <c r="C1288" s="107" t="s">
        <v>321</v>
      </c>
      <c r="D1288" s="104" t="s">
        <v>347</v>
      </c>
      <c r="E1288" s="210">
        <v>1</v>
      </c>
      <c r="F1288" s="104"/>
      <c r="G1288" s="104"/>
      <c r="H1288" s="210"/>
    </row>
    <row r="1289" spans="1:8" ht="108" x14ac:dyDescent="0.3">
      <c r="A1289" s="105"/>
      <c r="B1289" s="105"/>
      <c r="C1289" s="105"/>
      <c r="D1289" s="104" t="s">
        <v>346</v>
      </c>
      <c r="E1289" s="105"/>
      <c r="F1289" s="104"/>
      <c r="G1289" s="104"/>
      <c r="H1289" s="105"/>
    </row>
    <row r="1290" spans="1:8" x14ac:dyDescent="0.3">
      <c r="A1290" s="108" t="s">
        <v>345</v>
      </c>
      <c r="B1290" s="107" t="s">
        <v>322</v>
      </c>
      <c r="C1290" s="107" t="s">
        <v>321</v>
      </c>
      <c r="D1290" s="104" t="s">
        <v>344</v>
      </c>
      <c r="E1290" s="210">
        <v>1</v>
      </c>
      <c r="F1290" s="104"/>
      <c r="G1290" s="104"/>
      <c r="H1290" s="210"/>
    </row>
    <row r="1291" spans="1:8" ht="108" x14ac:dyDescent="0.3">
      <c r="A1291" s="105"/>
      <c r="B1291" s="105"/>
      <c r="C1291" s="105"/>
      <c r="D1291" s="104" t="s">
        <v>343</v>
      </c>
      <c r="E1291" s="105"/>
      <c r="F1291" s="104"/>
      <c r="G1291" s="104"/>
      <c r="H1291" s="105"/>
    </row>
    <row r="1292" spans="1:8" x14ac:dyDescent="0.3">
      <c r="A1292" s="108" t="s">
        <v>342</v>
      </c>
      <c r="B1292" s="107" t="s">
        <v>322</v>
      </c>
      <c r="C1292" s="107" t="s">
        <v>321</v>
      </c>
      <c r="D1292" s="104" t="s">
        <v>341</v>
      </c>
      <c r="E1292" s="210">
        <v>1</v>
      </c>
      <c r="F1292" s="104"/>
      <c r="G1292" s="104"/>
      <c r="H1292" s="210"/>
    </row>
    <row r="1293" spans="1:8" ht="108" x14ac:dyDescent="0.3">
      <c r="A1293" s="105"/>
      <c r="B1293" s="105"/>
      <c r="C1293" s="105"/>
      <c r="D1293" s="104" t="s">
        <v>340</v>
      </c>
      <c r="E1293" s="105"/>
      <c r="F1293" s="104"/>
      <c r="G1293" s="104"/>
      <c r="H1293" s="105"/>
    </row>
    <row r="1294" spans="1:8" x14ac:dyDescent="0.3">
      <c r="A1294" s="108" t="s">
        <v>339</v>
      </c>
      <c r="B1294" s="107" t="s">
        <v>322</v>
      </c>
      <c r="C1294" s="107" t="s">
        <v>321</v>
      </c>
      <c r="D1294" s="104" t="s">
        <v>338</v>
      </c>
      <c r="E1294" s="210">
        <v>1</v>
      </c>
      <c r="F1294" s="104"/>
      <c r="G1294" s="104"/>
      <c r="H1294" s="210"/>
    </row>
    <row r="1295" spans="1:8" ht="108" x14ac:dyDescent="0.3">
      <c r="A1295" s="105"/>
      <c r="B1295" s="105"/>
      <c r="C1295" s="105"/>
      <c r="D1295" s="104" t="s">
        <v>337</v>
      </c>
      <c r="E1295" s="105"/>
      <c r="F1295" s="104"/>
      <c r="G1295" s="104"/>
      <c r="H1295" s="105"/>
    </row>
    <row r="1296" spans="1:8" x14ac:dyDescent="0.3">
      <c r="A1296" s="108" t="s">
        <v>336</v>
      </c>
      <c r="B1296" s="107" t="s">
        <v>322</v>
      </c>
      <c r="C1296" s="107" t="s">
        <v>321</v>
      </c>
      <c r="D1296" s="104" t="s">
        <v>335</v>
      </c>
      <c r="E1296" s="210">
        <v>1</v>
      </c>
      <c r="F1296" s="104"/>
      <c r="G1296" s="104"/>
      <c r="H1296" s="210"/>
    </row>
    <row r="1297" spans="1:8" ht="108" x14ac:dyDescent="0.3">
      <c r="A1297" s="105"/>
      <c r="B1297" s="105"/>
      <c r="C1297" s="105"/>
      <c r="D1297" s="104" t="s">
        <v>334</v>
      </c>
      <c r="E1297" s="105"/>
      <c r="F1297" s="104"/>
      <c r="G1297" s="104"/>
      <c r="H1297" s="105"/>
    </row>
    <row r="1298" spans="1:8" x14ac:dyDescent="0.3">
      <c r="A1298" s="108" t="s">
        <v>333</v>
      </c>
      <c r="B1298" s="107" t="s">
        <v>322</v>
      </c>
      <c r="C1298" s="107" t="s">
        <v>321</v>
      </c>
      <c r="D1298" s="104" t="s">
        <v>332</v>
      </c>
      <c r="E1298" s="210">
        <v>1</v>
      </c>
      <c r="F1298" s="104"/>
      <c r="G1298" s="104"/>
      <c r="H1298" s="210"/>
    </row>
    <row r="1299" spans="1:8" ht="108" x14ac:dyDescent="0.3">
      <c r="A1299" s="105"/>
      <c r="B1299" s="105"/>
      <c r="C1299" s="105"/>
      <c r="D1299" s="104" t="s">
        <v>331</v>
      </c>
      <c r="E1299" s="105"/>
      <c r="F1299" s="104"/>
      <c r="G1299" s="104"/>
      <c r="H1299" s="105"/>
    </row>
    <row r="1300" spans="1:8" x14ac:dyDescent="0.3">
      <c r="A1300" s="108" t="s">
        <v>330</v>
      </c>
      <c r="B1300" s="107" t="s">
        <v>322</v>
      </c>
      <c r="C1300" s="107" t="s">
        <v>321</v>
      </c>
      <c r="D1300" s="104" t="s">
        <v>329</v>
      </c>
      <c r="E1300" s="210">
        <v>1</v>
      </c>
      <c r="F1300" s="104"/>
      <c r="G1300" s="104"/>
      <c r="H1300" s="210"/>
    </row>
    <row r="1301" spans="1:8" ht="108" x14ac:dyDescent="0.3">
      <c r="A1301" s="105"/>
      <c r="B1301" s="105"/>
      <c r="C1301" s="105"/>
      <c r="D1301" s="104" t="s">
        <v>328</v>
      </c>
      <c r="E1301" s="105"/>
      <c r="F1301" s="104"/>
      <c r="G1301" s="104"/>
      <c r="H1301" s="105"/>
    </row>
    <row r="1302" spans="1:8" x14ac:dyDescent="0.3">
      <c r="A1302" s="111" t="s">
        <v>158</v>
      </c>
      <c r="B1302" s="111" t="s">
        <v>157</v>
      </c>
      <c r="C1302" s="111" t="s">
        <v>156</v>
      </c>
      <c r="D1302" s="109" t="s">
        <v>155</v>
      </c>
      <c r="E1302" s="110"/>
      <c r="F1302" s="109"/>
      <c r="G1302" s="109"/>
      <c r="H1302" s="109"/>
    </row>
    <row r="1303" spans="1:8" x14ac:dyDescent="0.3">
      <c r="A1303" s="212"/>
      <c r="B1303" s="107" t="s">
        <v>150</v>
      </c>
      <c r="C1303" s="107" t="s">
        <v>321</v>
      </c>
      <c r="D1303" s="116" t="s">
        <v>327</v>
      </c>
      <c r="E1303" s="117">
        <v>1</v>
      </c>
      <c r="F1303" s="104"/>
      <c r="G1303" s="104"/>
      <c r="H1303" s="104"/>
    </row>
    <row r="1304" spans="1:8" ht="135" x14ac:dyDescent="0.3">
      <c r="A1304" s="105"/>
      <c r="B1304" s="105"/>
      <c r="C1304" s="105"/>
      <c r="D1304" s="116" t="s">
        <v>326</v>
      </c>
      <c r="E1304" s="105"/>
      <c r="F1304" s="104"/>
      <c r="G1304" s="104"/>
      <c r="H1304" s="104"/>
    </row>
    <row r="1305" spans="1:8" x14ac:dyDescent="0.3">
      <c r="A1305" s="111" t="s">
        <v>325</v>
      </c>
      <c r="B1305" s="111" t="s">
        <v>157</v>
      </c>
      <c r="C1305" s="111" t="s">
        <v>156</v>
      </c>
      <c r="D1305" s="109" t="s">
        <v>324</v>
      </c>
      <c r="E1305" s="110"/>
      <c r="F1305" s="109"/>
      <c r="G1305" s="109"/>
      <c r="H1305" s="110"/>
    </row>
    <row r="1306" spans="1:8" ht="15.75" thickBot="1" x14ac:dyDescent="0.35">
      <c r="A1306" s="108" t="s">
        <v>323</v>
      </c>
      <c r="B1306" s="107" t="s">
        <v>322</v>
      </c>
      <c r="C1306" s="107" t="s">
        <v>321</v>
      </c>
      <c r="D1306" s="104" t="s">
        <v>320</v>
      </c>
      <c r="E1306" s="210">
        <v>1</v>
      </c>
      <c r="F1306" s="211"/>
      <c r="G1306" s="211"/>
      <c r="H1306" s="210"/>
    </row>
    <row r="1307" spans="1:8" ht="15.75" thickTop="1" x14ac:dyDescent="0.3">
      <c r="C1307" s="208" t="s">
        <v>319</v>
      </c>
      <c r="D1307" s="208"/>
      <c r="E1307" s="208"/>
      <c r="F1307" s="209"/>
      <c r="G1307" s="209"/>
    </row>
    <row r="1308" spans="1:8" x14ac:dyDescent="0.3">
      <c r="C1308" s="208"/>
      <c r="D1308" s="208"/>
      <c r="E1308" s="208"/>
      <c r="F1308" s="208"/>
      <c r="G1308" s="208"/>
    </row>
  </sheetData>
  <mergeCells count="14">
    <mergeCell ref="C6:C7"/>
    <mergeCell ref="H6:H7"/>
    <mergeCell ref="F6:G6"/>
    <mergeCell ref="E6:E7"/>
    <mergeCell ref="C1307:E1308"/>
    <mergeCell ref="F1307:F1308"/>
    <mergeCell ref="G1307:G1308"/>
    <mergeCell ref="B1:C1"/>
    <mergeCell ref="D1:F1"/>
    <mergeCell ref="B2:C4"/>
    <mergeCell ref="A5:H5"/>
    <mergeCell ref="B6:B7"/>
    <mergeCell ref="A6:A7"/>
    <mergeCell ref="D6:D7"/>
  </mergeCells>
  <dataValidations count="1">
    <dataValidation type="list" allowBlank="1" showInputMessage="1" showErrorMessage="1" sqref="B1302:B1304" xr:uid="{00000000-0002-0000-0000-000000000000}">
      <formula1>"Capítulo,Partida,Mano de obra,Maquinaria,Material,Otros,Tarea,"</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IND-FOR</vt:lpstr>
      <vt:lpstr>ECO-02</vt:lpstr>
      <vt:lpstr>ECO-03</vt:lpstr>
      <vt:lpstr>ECO-04</vt:lpstr>
      <vt:lpstr>ECO-05</vt:lpstr>
      <vt:lpstr>ECO-06</vt:lpstr>
      <vt:lpstr>ECO-07</vt:lpstr>
      <vt:lpstr>ECO-08</vt:lpstr>
      <vt:lpstr>ECO-09</vt:lpstr>
      <vt:lpstr>ECO-10</vt:lpstr>
      <vt:lpstr>ECO-11</vt:lpstr>
      <vt:lpstr>ECO-12</vt:lpstr>
      <vt:lpstr>ECO-13</vt:lpstr>
      <vt:lpstr>ECO-14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2020-02-08T00:55:20Z</dcterms:created>
  <dcterms:modified xsi:type="dcterms:W3CDTF">2020-02-08T01:09:00Z</dcterms:modified>
</cp:coreProperties>
</file>